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355" yWindow="60" windowWidth="26595" windowHeight="1179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G30" i="15" l="1"/>
  <c r="AG24" i="15"/>
  <c r="AD30" i="15"/>
  <c r="AD24" i="15"/>
  <c r="I26" i="33" l="1"/>
  <c r="A9" i="33" l="1"/>
  <c r="A8" i="15"/>
  <c r="A9" i="32"/>
  <c r="A8" i="31"/>
  <c r="A12" i="22" l="1"/>
  <c r="A12" i="6" l="1"/>
  <c r="AG25" i="15" l="1"/>
  <c r="A5" i="33" l="1"/>
  <c r="A4" i="15"/>
  <c r="A5" i="32"/>
  <c r="A4" i="31"/>
  <c r="A5" i="22" l="1"/>
  <c r="B3" i="22" l="1"/>
  <c r="AV3" i="33"/>
  <c r="AG3" i="15"/>
  <c r="J3" i="16"/>
  <c r="O3" i="32"/>
  <c r="C3" i="6"/>
  <c r="AA3" i="14" l="1"/>
  <c r="T4" i="25"/>
  <c r="S3" i="31"/>
  <c r="A15" i="22" l="1"/>
  <c r="A14" i="31" l="1"/>
  <c r="A11" i="31"/>
  <c r="A15" i="32"/>
  <c r="A12" i="32"/>
  <c r="AS26" i="33" l="1"/>
  <c r="R26" i="33"/>
  <c r="B27" i="22" l="1"/>
  <c r="A15" i="33"/>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Z30" i="15"/>
  <c r="X30" i="15"/>
  <c r="T30" i="15"/>
  <c r="P30" i="15"/>
  <c r="AF30" i="15"/>
  <c r="D30" i="15"/>
  <c r="AG29" i="15"/>
  <c r="AF29" i="15"/>
  <c r="F29" i="15"/>
  <c r="AG28" i="15"/>
  <c r="AF28" i="15"/>
  <c r="F28" i="15"/>
  <c r="AG27" i="15"/>
  <c r="AF27" i="15"/>
  <c r="F27" i="15"/>
  <c r="AG26" i="15"/>
  <c r="AF26" i="15"/>
  <c r="F26" i="15"/>
  <c r="AF25" i="15"/>
  <c r="F25" i="15"/>
  <c r="Z24" i="15"/>
  <c r="X24" i="15"/>
  <c r="T24" i="15"/>
  <c r="P24" i="15"/>
  <c r="D24" i="15"/>
  <c r="A6" i="25"/>
  <c r="F24" i="15" l="1"/>
  <c r="AF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<sst xmlns="http://schemas.openxmlformats.org/spreadsheetml/2006/main" count="1259" uniqueCount="433">
  <si>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</si>
  <si>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</si>
  <si>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</si>
  <si>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</si>
  <si>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</si>
  <si>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</si>
  <si>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</si>
  <si>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</si>
  <si>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</si>
  <si>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</si>
  <si>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</si>
  <si>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</si>
  <si>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</si>
  <si>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</si>
  <si>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</si>
  <si>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</si>
  <si>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</si>
  <si>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</si>
  <si>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</si>
  <si>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</si>
  <si>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</si>
  <si>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</si>
  <si>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</si>
  <si>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</si>
  <si>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</si>
  <si>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</si>
  <si>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</si>
  <si>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</si>
  <si>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</si>
  <si>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</si>
  <si>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</si>
  <si>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</si>
  <si>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</si>
  <si>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</si>
  <si>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</si>
  <si>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</si>
  <si>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</si>
  <si>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</si>
  <si>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</si>
  <si>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</si>
  <si>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</si>
  <si>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</si>
  <si>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</si>
  <si>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</si>
  <si>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</si>
  <si>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</si>
  <si>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</si>
  <si>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</si>
  <si>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</si>
  <si>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</si>
  <si>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</si>
  <si>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</si>
  <si>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</si>
  <si>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</si>
  <si>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</si>
  <si>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</si>
  <si>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</si>
  <si>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</si>
  <si>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</si>
  <si>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</si>
  <si>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</si>
  <si>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</si>
  <si>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</si>
  <si>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</si>
  <si>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</si>
  <si>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</si>
  <si>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</si>
  <si>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</si>
  <si>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</si>
  <si>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</si>
  <si>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</si>
  <si>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</si>
  <si>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</si>
  <si>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</si>
  <si>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</si>
  <si>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</si>
  <si>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</si>
  <si>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</si>
  <si>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</si>
  <si>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</si>
  <si>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</si>
  <si>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</si>
  <si>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</si>
  <si>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</si>
  <si>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</si>
  <si>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</si>
  <si>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</si>
  <si>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</si>
  <si>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</si>
  <si>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</si>
  <si>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</si>
  <si>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</si>
  <si>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</si>
  <si>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</si>
  <si>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</si>
  <si>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</si>
  <si>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</si>
  <si>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</si>
  <si>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</si>
  <si>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</si>
  <si>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</si>
  <si>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</si>
  <si>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</si>
  <si>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</si>
  <si>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</si>
  <si>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</si>
  <si>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</si>
  <si>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</si>
  <si>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</si>
  <si>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</si>
  <si>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</si>
  <si>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</si>
  <si>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</si>
  <si>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</si>
  <si>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</si>
  <si>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</si>
  <si>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</si>
  <si>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</si>
  <si>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</si>
  <si>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</si>
  <si>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</si>
  <si>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</si>
  <si>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</si>
  <si>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</si>
  <si>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</si>
  <si>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</si>
  <si>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</si>
  <si>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</si>
  <si>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</si>
  <si>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</si>
  <si>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</si>
  <si>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</si>
  <si>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</si>
  <si>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</si>
  <si>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</si>
  <si>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</si>
  <si>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</si>
  <si>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</si>
  <si>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</si>
  <si>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</si>
  <si>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</si>
  <si>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</si>
  <si>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</si>
  <si>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</si>
  <si>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</si>
  <si>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</si>
  <si>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</si>
  <si>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</si>
  <si>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</si>
  <si>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</si>
  <si>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</si>
  <si>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</si>
  <si>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</si>
  <si>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</si>
  <si>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</si>
  <si>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</si>
  <si>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</si>
  <si>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</si>
  <si>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</si>
  <si>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</si>
  <si>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</si>
  <si>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</si>
  <si>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</si>
  <si>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</si>
  <si>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</si>
  <si>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</si>
  <si>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</si>
  <si>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</si>
  <si>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</si>
  <si>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</si>
  <si>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</si>
  <si>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</si>
  <si>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</si>
  <si>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</si>
  <si>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</si>
  <si>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</si>
  <si>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</si>
  <si>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</si>
  <si>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</si>
  <si>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</si>
  <si>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</si>
  <si>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</si>
  <si>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</si>
  <si>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</si>
  <si>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</si>
  <si>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</si>
  <si>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</si>
  <si>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</si>
  <si>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</si>
  <si>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</si>
  <si>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</si>
  <si>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</si>
  <si>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</si>
  <si>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</si>
  <si>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</si>
  <si>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</si>
  <si>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</si>
  <si>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</si>
  <si>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</si>
  <si>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</si>
  <si>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</si>
  <si>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</si>
  <si>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</si>
  <si>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</si>
  <si>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</si>
  <si>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</si>
  <si>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</si>
  <si>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</si>
  <si>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</si>
  <si>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</si>
  <si>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</si>
  <si>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</si>
  <si>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</si>
  <si>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</si>
  <si>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</si>
  <si>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</si>
  <si>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</si>
  <si>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</si>
  <si>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</si>
  <si>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</si>
  <si>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</si>
  <si>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</si>
  <si>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</si>
  <si>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</si>
  <si>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</si>
  <si>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</si>
  <si>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</si>
  <si>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</si>
  <si>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</si>
  <si>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</si>
  <si>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</si>
  <si>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</si>
  <si>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</si>
  <si>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</si>
  <si>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</si>
  <si>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</si>
  <si>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</si>
  <si>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</si>
  <si>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</si>
  <si>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</si>
  <si>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</si>
  <si>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</si>
  <si>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</si>
  <si>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</si>
  <si>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</si>
  <si>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</si>
  <si>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</si>
  <si>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</si>
  <si>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</si>
  <si>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</si>
  <si>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</si>
  <si>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</si>
  <si>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</si>
  <si>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</si>
  <si>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</si>
  <si>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</si>
  <si>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</si>
  <si>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</si>
  <si>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</si>
  <si>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</si>
  <si>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</si>
  <si>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</si>
  <si>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</si>
  <si>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</si>
  <si>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</si>
  <si>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</si>
  <si>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</si>
  <si>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</si>
  <si>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</si>
  <si>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</si>
  <si>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</si>
  <si>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</si>
  <si>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</si>
  <si>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</si>
  <si>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</si>
  <si>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</si>
  <si>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</si>
  <si>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</si>
  <si>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</si>
  <si>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</si>
  <si>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</si>
  <si>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</si>
  <si>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</si>
  <si>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</si>
  <si>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</si>
  <si>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</si>
  <si>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</si>
  <si>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</si>
  <si>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</si>
  <si>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</si>
  <si>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</si>
  <si>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</si>
  <si>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</si>
  <si>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</si>
  <si>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</si>
  <si>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</si>
  <si>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</si>
  <si>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</si>
  <si>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</si>
  <si>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</si>
  <si>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</si>
  <si>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</si>
  <si>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</si>
  <si>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</si>
  <si>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</si>
  <si>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</si>
  <si>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</si>
  <si>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</si>
  <si>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</si>
  <si>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</si>
  <si>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</si>
  <si>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</si>
  <si>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</si>
  <si>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</si>
  <si>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</si>
  <si>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</si>
  <si>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</si>
  <si>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</si>
  <si>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</si>
  <si>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</si>
  <si>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</si>
  <si>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</si>
  <si>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</si>
  <si>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</si>
  <si>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</si>
  <si>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</si>
  <si>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</si>
  <si>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</si>
  <si>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</si>
  <si>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</si>
  <si>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</si>
  <si>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</si>
  <si>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</si>
  <si>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</si>
  <si>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</si>
  <si>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</si>
  <si>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</si>
  <si>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</si>
  <si>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</si>
  <si>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</si>
  <si>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</si>
  <si>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</si>
  <si>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</si>
  <si>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</si>
  <si>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</si>
  <si>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</si>
  <si>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</si>
  <si>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</si>
  <si>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</si>
  <si>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</si>
  <si>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</si>
  <si>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</si>
  <si>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</si>
  <si>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</si>
  <si>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</si>
  <si>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</si>
  <si>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</si>
  <si>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</si>
  <si>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</si>
  <si>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</si>
  <si>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</si>
  <si>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</si>
  <si>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</si>
  <si>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</si>
  <si>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</si>
  <si>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</si>
  <si>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</si>
  <si>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</si>
  <si>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</si>
  <si>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</si>
  <si>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</si>
  <si>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</si>
  <si>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</si>
  <si>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</si>
  <si>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</si>
  <si>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</si>
  <si>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</si>
  <si>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</si>
  <si>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</si>
  <si>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</si>
  <si>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</si>
  <si>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</si>
  <si>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</si>
  <si>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</si>
  <si>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</si>
  <si>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</si>
  <si>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</si>
  <si>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</si>
  <si>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</si>
  <si>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</si>
  <si>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</si>
  <si>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</si>
  <si>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</si>
  <si>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</si>
  <si>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</si>
  <si>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</si>
  <si>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Выполнение проектно-изыскательстких и стоительно-монтажных работ по объекту: ____________________</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</si>
  <si>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</si>
  <si>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</si>
  <si>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</si>
  <si>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</si>
  <si>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</si>
  <si>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</si>
  <si>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</si>
  <si>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</si>
  <si>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</si>
  <si>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</si>
  <si>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</si>
  <si>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</si>
  <si>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</si>
  <si>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</si>
  <si>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</si>
  <si>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</si>
  <si>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</si>
  <si>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</si>
  <si>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ВЛ</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</si>
  <si>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</si>
  <si>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</si>
  <si>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</si>
  <si>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</si>
  <si>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Технологическое присоединение энергопринимающих устройств потребителей максимальной мощностью свыше 15 кВт включительно, всего (новое 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</si>
  <si>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</si>
  <si>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</si>
  <si>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</si>
  <si>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</si>
  <si>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2026 год</t>
  </si>
  <si>
    <t>P_N_Кд_25_ЛК150_8152</t>
  </si>
  <si>
    <t xml:space="preserve">Электроснабжение ЭПУ потребителей в соответствии с договором на ТП № 4-38-25-0222 г. Краснодар </t>
  </si>
  <si>
    <t>0,12 км</t>
  </si>
  <si>
    <t>ВЛИ-0,4 кВ от РУ-0,4 кВ ТП-721 до границы земельного участка, расположенного по адресу: г. Краснодар, ул. Совхозная, дом № 7, к. н. 23:43:0137003:2619</t>
  </si>
  <si>
    <t>95 мм2</t>
  </si>
  <si>
    <t>ВЛ-0,4 кВ провод марки СИП-2А сечением не менее 3х95 мм2 протяженностью – 0,12 км</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</si>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</sst>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6" fillId="25" borderId="1" xfId="0"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69" fontId="59" fillId="0" borderId="3"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16" zoomScale="85" zoomScaleNormal="100" zoomScaleSheetLayoutView="85" workbookViewId="0">
      <selection activeCell="E48" sqref="E48"/>
    </sheetView>
  </sheetViews>
  <sheetFormatPr defaultRowHeight="15.75" x14ac:dyDescent="0.25"/>
  <cols>
    <col min="1" max="1" width="6.140625" style="173"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6"/>
      <c r="B1" s="217"/>
      <c r="C1" s="218" t="s">
        <v>22</v>
      </c>
    </row>
    <row r="2" spans="1:21" ht="18.75" customHeight="1" x14ac:dyDescent="0.25">
      <c r="A2" s="216"/>
      <c r="B2" s="217"/>
      <c r="C2" s="219" t="s">
        <v>7</v>
      </c>
    </row>
    <row r="3" spans="1:21" ht="18.75" x14ac:dyDescent="0.25">
      <c r="A3" s="220"/>
      <c r="B3" s="217"/>
      <c r="C3" s="221" t="s">
        <v>409</v>
      </c>
    </row>
    <row r="4" spans="1:21" x14ac:dyDescent="0.25">
      <c r="A4" s="220"/>
      <c r="B4" s="217"/>
      <c r="C4" s="217"/>
      <c r="G4" s="23"/>
    </row>
    <row r="5" spans="1:21" x14ac:dyDescent="0.25">
      <c r="A5" s="236" t="s">
        <v>425</v>
      </c>
      <c r="B5" s="236"/>
      <c r="C5" s="236"/>
      <c r="D5" s="71"/>
      <c r="E5" s="71"/>
      <c r="F5" s="71"/>
      <c r="G5" s="71"/>
      <c r="H5" s="71"/>
      <c r="I5" s="71"/>
    </row>
    <row r="6" spans="1:21" x14ac:dyDescent="0.25">
      <c r="A6" s="220"/>
      <c r="B6" s="217"/>
      <c r="C6" s="217"/>
      <c r="G6" s="23"/>
    </row>
    <row r="7" spans="1:21" x14ac:dyDescent="0.25">
      <c r="A7" s="240" t="s">
        <v>6</v>
      </c>
      <c r="B7" s="240"/>
      <c r="C7" s="240"/>
      <c r="D7" s="166"/>
      <c r="E7" s="166"/>
      <c r="F7" s="166"/>
      <c r="G7" s="166"/>
      <c r="H7" s="166"/>
      <c r="I7" s="166"/>
      <c r="J7" s="166"/>
      <c r="K7" s="166"/>
      <c r="L7" s="166"/>
      <c r="M7" s="166"/>
      <c r="N7" s="166"/>
      <c r="O7" s="166"/>
      <c r="P7" s="166"/>
      <c r="Q7" s="166"/>
      <c r="R7" s="166"/>
      <c r="S7" s="166"/>
      <c r="T7" s="166"/>
      <c r="U7" s="166"/>
    </row>
    <row r="8" spans="1:21" x14ac:dyDescent="0.25">
      <c r="A8" s="220"/>
      <c r="B8" s="220"/>
      <c r="C8" s="220"/>
      <c r="D8" s="165"/>
      <c r="E8" s="165"/>
      <c r="F8" s="165"/>
      <c r="G8" s="165"/>
      <c r="H8" s="166"/>
      <c r="I8" s="166"/>
      <c r="J8" s="166"/>
      <c r="K8" s="166"/>
      <c r="L8" s="166"/>
      <c r="M8" s="166"/>
      <c r="N8" s="166"/>
      <c r="O8" s="166"/>
      <c r="P8" s="166"/>
      <c r="Q8" s="166"/>
      <c r="R8" s="166"/>
      <c r="S8" s="166"/>
      <c r="T8" s="166"/>
      <c r="U8" s="166"/>
    </row>
    <row r="9" spans="1:21" x14ac:dyDescent="0.25">
      <c r="A9" s="241" t="s">
        <v>421</v>
      </c>
      <c r="B9" s="242"/>
      <c r="C9" s="242"/>
      <c r="D9" s="167"/>
      <c r="E9" s="167"/>
      <c r="F9" s="167"/>
      <c r="G9" s="167"/>
      <c r="H9" s="166"/>
      <c r="I9" s="166"/>
      <c r="J9" s="166"/>
      <c r="K9" s="166"/>
      <c r="L9" s="166"/>
      <c r="M9" s="166"/>
      <c r="N9" s="166"/>
      <c r="O9" s="166"/>
      <c r="P9" s="166"/>
      <c r="Q9" s="166"/>
      <c r="R9" s="166"/>
      <c r="S9" s="166"/>
      <c r="T9" s="166"/>
      <c r="U9" s="166"/>
    </row>
    <row r="10" spans="1:21" x14ac:dyDescent="0.25">
      <c r="A10" s="243" t="s">
        <v>5</v>
      </c>
      <c r="B10" s="243"/>
      <c r="C10" s="243"/>
      <c r="D10" s="141"/>
      <c r="E10" s="141"/>
      <c r="F10" s="141"/>
      <c r="G10" s="141"/>
      <c r="H10" s="166"/>
      <c r="I10" s="166"/>
      <c r="J10" s="166"/>
      <c r="K10" s="166"/>
      <c r="L10" s="166"/>
      <c r="M10" s="166"/>
      <c r="N10" s="166"/>
      <c r="O10" s="166"/>
      <c r="P10" s="166"/>
      <c r="Q10" s="166"/>
      <c r="R10" s="166"/>
      <c r="S10" s="166"/>
      <c r="T10" s="166"/>
      <c r="U10" s="166"/>
    </row>
    <row r="11" spans="1:21" x14ac:dyDescent="0.25">
      <c r="A11" s="168"/>
      <c r="B11" s="168"/>
      <c r="C11" s="168"/>
      <c r="D11" s="165"/>
      <c r="E11" s="165"/>
      <c r="F11" s="165"/>
      <c r="G11" s="165"/>
      <c r="H11" s="166"/>
      <c r="I11" s="166"/>
      <c r="J11" s="166"/>
      <c r="K11" s="166"/>
      <c r="L11" s="166"/>
      <c r="M11" s="166"/>
      <c r="N11" s="166"/>
      <c r="O11" s="166"/>
      <c r="P11" s="166"/>
      <c r="Q11" s="166"/>
      <c r="R11" s="166"/>
      <c r="S11" s="166"/>
      <c r="T11" s="166"/>
      <c r="U11" s="166"/>
    </row>
    <row r="12" spans="1:21" x14ac:dyDescent="0.25">
      <c r="A12" s="241" t="s">
        <v>426</v>
      </c>
      <c r="B12" s="241"/>
      <c r="C12" s="241"/>
      <c r="D12" s="167"/>
      <c r="E12" s="167"/>
      <c r="F12" s="167"/>
      <c r="G12" s="167"/>
      <c r="H12" s="166"/>
      <c r="I12" s="166"/>
      <c r="J12" s="166"/>
      <c r="K12" s="166"/>
      <c r="L12" s="166"/>
      <c r="M12" s="166"/>
      <c r="N12" s="166"/>
      <c r="O12" s="166"/>
      <c r="P12" s="166"/>
      <c r="Q12" s="166"/>
      <c r="R12" s="166"/>
      <c r="S12" s="166"/>
      <c r="T12" s="166"/>
      <c r="U12" s="166"/>
    </row>
    <row r="13" spans="1:21" x14ac:dyDescent="0.25">
      <c r="A13" s="243" t="s">
        <v>4</v>
      </c>
      <c r="B13" s="243"/>
      <c r="C13" s="243"/>
      <c r="D13" s="141"/>
      <c r="E13" s="141"/>
      <c r="F13" s="141"/>
      <c r="G13" s="141"/>
      <c r="H13" s="166"/>
      <c r="I13" s="166"/>
      <c r="J13" s="166"/>
      <c r="K13" s="166"/>
      <c r="L13" s="166"/>
      <c r="M13" s="166"/>
      <c r="N13" s="166"/>
      <c r="O13" s="166"/>
      <c r="P13" s="166"/>
      <c r="Q13" s="166"/>
      <c r="R13" s="166"/>
      <c r="S13" s="166"/>
      <c r="T13" s="166"/>
      <c r="U13" s="166"/>
    </row>
    <row r="14" spans="1:21" s="169" customFormat="1" ht="15.75" customHeight="1" x14ac:dyDescent="0.25">
      <c r="A14" s="230"/>
      <c r="B14" s="230"/>
      <c r="C14" s="230"/>
      <c r="D14" s="92"/>
      <c r="E14" s="92"/>
      <c r="F14" s="92"/>
      <c r="G14" s="92"/>
      <c r="H14" s="92"/>
      <c r="I14" s="92"/>
      <c r="J14" s="92"/>
      <c r="K14" s="92"/>
      <c r="L14" s="92"/>
      <c r="M14" s="92"/>
      <c r="N14" s="92"/>
      <c r="O14" s="92"/>
      <c r="P14" s="92"/>
      <c r="Q14" s="92"/>
      <c r="R14" s="92"/>
      <c r="S14" s="92"/>
      <c r="T14" s="92"/>
      <c r="U14" s="92"/>
    </row>
    <row r="15" spans="1:21" ht="33" customHeight="1" x14ac:dyDescent="0.25">
      <c r="A15" s="244" t="s">
        <v>427</v>
      </c>
      <c r="B15" s="244"/>
      <c r="C15" s="244"/>
      <c r="D15" s="167"/>
      <c r="E15" s="167"/>
      <c r="F15" s="167"/>
      <c r="G15" s="167"/>
      <c r="H15" s="167"/>
      <c r="I15" s="167"/>
      <c r="J15" s="167"/>
      <c r="K15" s="167"/>
      <c r="L15" s="167"/>
      <c r="M15" s="167"/>
      <c r="N15" s="167"/>
      <c r="O15" s="167"/>
      <c r="P15" s="167"/>
      <c r="Q15" s="167"/>
      <c r="R15" s="167"/>
      <c r="S15" s="167"/>
      <c r="T15" s="167"/>
      <c r="U15" s="167"/>
    </row>
    <row r="16" spans="1:21" ht="15" customHeight="1" x14ac:dyDescent="0.25">
      <c r="A16" s="237" t="s">
        <v>3</v>
      </c>
      <c r="B16" s="237"/>
      <c r="C16" s="237"/>
      <c r="D16" s="141"/>
      <c r="E16" s="141"/>
      <c r="F16" s="141"/>
      <c r="G16" s="141"/>
      <c r="H16" s="141"/>
      <c r="I16" s="141"/>
      <c r="J16" s="141"/>
      <c r="K16" s="141"/>
      <c r="L16" s="141"/>
      <c r="M16" s="141"/>
      <c r="N16" s="141"/>
      <c r="O16" s="141"/>
      <c r="P16" s="141"/>
      <c r="Q16" s="141"/>
      <c r="R16" s="141"/>
      <c r="S16" s="141"/>
      <c r="T16" s="141"/>
      <c r="U16" s="141"/>
    </row>
    <row r="17" spans="1:21" ht="15" customHeight="1" x14ac:dyDescent="0.25">
      <c r="A17" s="201"/>
      <c r="B17" s="201"/>
      <c r="C17" s="201"/>
      <c r="D17" s="126"/>
      <c r="E17" s="126"/>
      <c r="F17" s="126"/>
      <c r="G17" s="126"/>
      <c r="H17" s="126"/>
      <c r="I17" s="126"/>
      <c r="J17" s="126"/>
      <c r="K17" s="126"/>
      <c r="L17" s="126"/>
      <c r="M17" s="126"/>
      <c r="N17" s="126"/>
      <c r="O17" s="126"/>
      <c r="P17" s="126"/>
      <c r="Q17" s="126"/>
      <c r="R17" s="126"/>
    </row>
    <row r="18" spans="1:21" ht="23.25" customHeight="1" x14ac:dyDescent="0.25">
      <c r="A18" s="238" t="s">
        <v>262</v>
      </c>
      <c r="B18" s="239"/>
      <c r="C18" s="239"/>
      <c r="D18" s="167"/>
      <c r="E18" s="167"/>
      <c r="F18" s="167"/>
      <c r="G18" s="167"/>
      <c r="H18" s="167"/>
      <c r="I18" s="167"/>
      <c r="J18" s="167"/>
      <c r="K18" s="167"/>
      <c r="L18" s="167"/>
      <c r="M18" s="167"/>
      <c r="N18" s="167"/>
      <c r="O18" s="167"/>
      <c r="P18" s="167"/>
      <c r="Q18" s="167"/>
      <c r="R18" s="167"/>
      <c r="S18" s="167"/>
      <c r="T18" s="167"/>
      <c r="U18" s="167"/>
    </row>
    <row r="19" spans="1:21" ht="15" customHeight="1" x14ac:dyDescent="0.25">
      <c r="A19" s="201"/>
      <c r="B19" s="202"/>
      <c r="C19" s="202"/>
      <c r="D19" s="141"/>
      <c r="E19" s="141"/>
      <c r="F19" s="141"/>
      <c r="G19" s="141"/>
      <c r="H19" s="126"/>
      <c r="I19" s="126"/>
      <c r="J19" s="126"/>
      <c r="K19" s="126"/>
      <c r="L19" s="126"/>
      <c r="M19" s="126"/>
      <c r="N19" s="126"/>
      <c r="O19" s="126"/>
      <c r="P19" s="126"/>
      <c r="Q19" s="126"/>
      <c r="R19" s="126"/>
    </row>
    <row r="20" spans="1:21" ht="39.75" customHeight="1" x14ac:dyDescent="0.25">
      <c r="A20" s="194" t="s">
        <v>2</v>
      </c>
      <c r="B20" s="203" t="s">
        <v>21</v>
      </c>
      <c r="C20" s="194" t="s">
        <v>20</v>
      </c>
      <c r="D20" s="171"/>
      <c r="E20" s="171"/>
      <c r="F20" s="171"/>
      <c r="G20" s="171"/>
      <c r="H20" s="92"/>
      <c r="I20" s="92"/>
      <c r="J20" s="92"/>
      <c r="K20" s="92"/>
      <c r="L20" s="92"/>
      <c r="M20" s="92"/>
      <c r="N20" s="92"/>
      <c r="O20" s="92"/>
      <c r="P20" s="92"/>
      <c r="Q20" s="92"/>
      <c r="R20" s="92"/>
      <c r="S20" s="169"/>
      <c r="T20" s="169"/>
      <c r="U20" s="169"/>
    </row>
    <row r="21" spans="1:21" ht="16.5" customHeight="1" x14ac:dyDescent="0.25">
      <c r="A21" s="194">
        <v>1</v>
      </c>
      <c r="B21" s="203">
        <v>2</v>
      </c>
      <c r="C21" s="194" t="s">
        <v>286</v>
      </c>
      <c r="D21" s="171"/>
      <c r="E21" s="171"/>
      <c r="F21" s="171"/>
      <c r="G21" s="171"/>
      <c r="H21" s="92"/>
      <c r="I21" s="92"/>
      <c r="J21" s="92"/>
      <c r="K21" s="92"/>
      <c r="L21" s="92"/>
      <c r="M21" s="92"/>
      <c r="N21" s="92"/>
      <c r="O21" s="92"/>
      <c r="P21" s="92"/>
      <c r="Q21" s="92"/>
      <c r="R21" s="92"/>
      <c r="S21" s="169"/>
      <c r="T21" s="169"/>
      <c r="U21" s="169"/>
    </row>
    <row r="22" spans="1:21" ht="31.5" x14ac:dyDescent="0.25">
      <c r="A22" s="204" t="s">
        <v>19</v>
      </c>
      <c r="B22" s="205" t="s">
        <v>151</v>
      </c>
      <c r="C22" s="206" t="s">
        <v>420</v>
      </c>
      <c r="D22" s="171"/>
      <c r="E22" s="171"/>
      <c r="F22" s="171"/>
      <c r="G22" s="171"/>
      <c r="H22" s="92"/>
      <c r="I22" s="92"/>
      <c r="J22" s="92"/>
      <c r="K22" s="92"/>
      <c r="L22" s="92"/>
      <c r="M22" s="92"/>
      <c r="N22" s="92"/>
      <c r="O22" s="92"/>
      <c r="P22" s="92"/>
      <c r="Q22" s="92"/>
      <c r="R22" s="92"/>
      <c r="S22" s="169"/>
      <c r="T22" s="169"/>
      <c r="U22" s="169"/>
    </row>
    <row r="23" spans="1:21" ht="31.5" x14ac:dyDescent="0.25">
      <c r="A23" s="85" t="s">
        <v>18</v>
      </c>
      <c r="B23" s="19" t="s">
        <v>269</v>
      </c>
      <c r="C23" s="89" t="s">
        <v>290</v>
      </c>
      <c r="D23" s="171"/>
      <c r="E23" s="171"/>
      <c r="F23" s="171"/>
      <c r="G23" s="171"/>
      <c r="H23" s="92"/>
      <c r="I23" s="92"/>
      <c r="J23" s="92"/>
      <c r="K23" s="92"/>
      <c r="L23" s="92"/>
      <c r="M23" s="92"/>
      <c r="N23" s="92"/>
      <c r="O23" s="92"/>
      <c r="P23" s="92"/>
      <c r="Q23" s="92"/>
      <c r="R23" s="92"/>
      <c r="S23" s="169"/>
      <c r="T23" s="169"/>
      <c r="U23" s="169"/>
    </row>
    <row r="24" spans="1:21" ht="22.5" customHeight="1" x14ac:dyDescent="0.25">
      <c r="A24" s="233"/>
      <c r="B24" s="234"/>
      <c r="C24" s="235"/>
      <c r="D24" s="171"/>
      <c r="E24" s="171"/>
      <c r="F24" s="171"/>
      <c r="G24" s="171"/>
      <c r="H24" s="92"/>
      <c r="I24" s="92"/>
      <c r="J24" s="92"/>
      <c r="K24" s="92"/>
      <c r="L24" s="92"/>
      <c r="M24" s="92"/>
      <c r="N24" s="92"/>
      <c r="O24" s="92"/>
      <c r="P24" s="92"/>
      <c r="Q24" s="92"/>
      <c r="R24" s="92"/>
      <c r="S24" s="169"/>
      <c r="T24" s="169"/>
      <c r="U24" s="169"/>
    </row>
    <row r="25" spans="1:21" ht="58.5" customHeight="1" x14ac:dyDescent="0.25">
      <c r="A25" s="85" t="s">
        <v>17</v>
      </c>
      <c r="B25" s="70" t="s">
        <v>229</v>
      </c>
      <c r="C25" s="88" t="s">
        <v>282</v>
      </c>
      <c r="D25" s="171"/>
      <c r="E25" s="171"/>
      <c r="F25" s="171"/>
      <c r="G25" s="92"/>
      <c r="H25" s="92"/>
      <c r="I25" s="92"/>
      <c r="J25" s="92"/>
      <c r="K25" s="92"/>
      <c r="L25" s="92"/>
      <c r="M25" s="92"/>
      <c r="N25" s="92"/>
      <c r="O25" s="92"/>
      <c r="P25" s="92"/>
      <c r="Q25" s="92"/>
      <c r="R25" s="169"/>
      <c r="S25" s="169"/>
      <c r="T25" s="169"/>
      <c r="U25" s="169"/>
    </row>
    <row r="26" spans="1:21" ht="42.75" customHeight="1" x14ac:dyDescent="0.25">
      <c r="A26" s="85" t="s">
        <v>16</v>
      </c>
      <c r="B26" s="70" t="s">
        <v>28</v>
      </c>
      <c r="C26" s="84" t="s">
        <v>283</v>
      </c>
      <c r="D26" s="171"/>
      <c r="E26" s="171"/>
      <c r="F26" s="171"/>
      <c r="G26" s="92"/>
      <c r="H26" s="92"/>
      <c r="I26" s="92"/>
      <c r="J26" s="92"/>
      <c r="K26" s="92"/>
      <c r="L26" s="92"/>
      <c r="M26" s="92"/>
      <c r="N26" s="92"/>
      <c r="O26" s="92"/>
      <c r="P26" s="92"/>
      <c r="Q26" s="92"/>
      <c r="R26" s="169"/>
      <c r="S26" s="169"/>
      <c r="T26" s="169"/>
      <c r="U26" s="169"/>
    </row>
    <row r="27" spans="1:21" ht="51.75" customHeight="1" x14ac:dyDescent="0.25">
      <c r="A27" s="85" t="s">
        <v>14</v>
      </c>
      <c r="B27" s="70" t="s">
        <v>27</v>
      </c>
      <c r="C27" s="88" t="s">
        <v>284</v>
      </c>
      <c r="D27" s="171"/>
      <c r="E27" s="171"/>
      <c r="F27" s="171"/>
      <c r="G27" s="92"/>
      <c r="H27" s="92"/>
      <c r="I27" s="92"/>
      <c r="J27" s="92"/>
      <c r="K27" s="92"/>
      <c r="L27" s="92"/>
      <c r="M27" s="92"/>
      <c r="N27" s="92"/>
      <c r="O27" s="92"/>
      <c r="P27" s="92"/>
      <c r="Q27" s="92"/>
      <c r="R27" s="169"/>
      <c r="S27" s="169"/>
      <c r="T27" s="169"/>
      <c r="U27" s="169"/>
    </row>
    <row r="28" spans="1:21" ht="42.75" customHeight="1" x14ac:dyDescent="0.25">
      <c r="A28" s="85" t="s">
        <v>13</v>
      </c>
      <c r="B28" s="70" t="s">
        <v>230</v>
      </c>
      <c r="C28" s="193" t="s">
        <v>406</v>
      </c>
      <c r="D28" s="171"/>
      <c r="E28" s="171"/>
      <c r="F28" s="171"/>
      <c r="G28" s="92"/>
      <c r="H28" s="92"/>
      <c r="I28" s="92"/>
      <c r="J28" s="92"/>
      <c r="K28" s="92"/>
      <c r="L28" s="92"/>
      <c r="M28" s="92"/>
      <c r="N28" s="92"/>
      <c r="O28" s="92"/>
      <c r="P28" s="92"/>
      <c r="Q28" s="92"/>
      <c r="R28" s="169"/>
      <c r="S28" s="169"/>
      <c r="T28" s="169"/>
      <c r="U28" s="169"/>
    </row>
    <row r="29" spans="1:21" ht="51.75" customHeight="1" x14ac:dyDescent="0.25">
      <c r="A29" s="85" t="s">
        <v>11</v>
      </c>
      <c r="B29" s="70" t="s">
        <v>231</v>
      </c>
      <c r="C29" s="193" t="s">
        <v>406</v>
      </c>
      <c r="D29" s="171"/>
      <c r="E29" s="171"/>
      <c r="F29" s="171"/>
      <c r="G29" s="92"/>
      <c r="H29" s="92"/>
      <c r="I29" s="92"/>
      <c r="J29" s="92"/>
      <c r="K29" s="92"/>
      <c r="L29" s="92"/>
      <c r="M29" s="92"/>
      <c r="N29" s="92"/>
      <c r="O29" s="92"/>
      <c r="P29" s="92"/>
      <c r="Q29" s="92"/>
      <c r="R29" s="169"/>
      <c r="S29" s="169"/>
      <c r="T29" s="169"/>
      <c r="U29" s="169"/>
    </row>
    <row r="30" spans="1:21" ht="51.75" customHeight="1" x14ac:dyDescent="0.25">
      <c r="A30" s="85" t="s">
        <v>9</v>
      </c>
      <c r="B30" s="70" t="s">
        <v>232</v>
      </c>
      <c r="C30" s="193" t="s">
        <v>406</v>
      </c>
      <c r="D30" s="171"/>
      <c r="E30" s="171"/>
      <c r="F30" s="171"/>
      <c r="G30" s="92"/>
      <c r="H30" s="92"/>
      <c r="I30" s="92"/>
      <c r="J30" s="92"/>
      <c r="K30" s="92"/>
      <c r="L30" s="92"/>
      <c r="M30" s="92"/>
      <c r="N30" s="92"/>
      <c r="O30" s="92"/>
      <c r="P30" s="92"/>
      <c r="Q30" s="92"/>
      <c r="R30" s="169"/>
      <c r="S30" s="169"/>
      <c r="T30" s="169"/>
      <c r="U30" s="169"/>
    </row>
    <row r="31" spans="1:21" ht="51.75" customHeight="1" x14ac:dyDescent="0.25">
      <c r="A31" s="85" t="s">
        <v>26</v>
      </c>
      <c r="B31" s="70" t="s">
        <v>233</v>
      </c>
      <c r="C31" s="193" t="s">
        <v>406</v>
      </c>
      <c r="D31" s="171"/>
      <c r="E31" s="171"/>
      <c r="F31" s="171"/>
      <c r="G31" s="92"/>
      <c r="H31" s="92"/>
      <c r="I31" s="92"/>
      <c r="J31" s="92"/>
      <c r="K31" s="92"/>
      <c r="L31" s="92"/>
      <c r="M31" s="92"/>
      <c r="N31" s="92"/>
      <c r="O31" s="92"/>
      <c r="P31" s="92"/>
      <c r="Q31" s="92"/>
      <c r="R31" s="169"/>
      <c r="S31" s="169"/>
      <c r="T31" s="169"/>
      <c r="U31" s="169"/>
    </row>
    <row r="32" spans="1:21" ht="51.75" customHeight="1" x14ac:dyDescent="0.25">
      <c r="A32" s="85" t="s">
        <v>24</v>
      </c>
      <c r="B32" s="70" t="s">
        <v>234</v>
      </c>
      <c r="C32" s="193" t="s">
        <v>406</v>
      </c>
      <c r="D32" s="171"/>
      <c r="E32" s="171"/>
      <c r="F32" s="171"/>
      <c r="G32" s="92"/>
      <c r="H32" s="92"/>
      <c r="I32" s="92"/>
      <c r="J32" s="92"/>
      <c r="K32" s="92"/>
      <c r="L32" s="92"/>
      <c r="M32" s="92"/>
      <c r="N32" s="92"/>
      <c r="O32" s="92"/>
      <c r="P32" s="92"/>
      <c r="Q32" s="92"/>
      <c r="R32" s="169"/>
      <c r="S32" s="169"/>
      <c r="T32" s="169"/>
      <c r="U32" s="169"/>
    </row>
    <row r="33" spans="1:21" ht="101.25" customHeight="1" x14ac:dyDescent="0.25">
      <c r="A33" s="85" t="s">
        <v>23</v>
      </c>
      <c r="B33" s="70" t="s">
        <v>235</v>
      </c>
      <c r="C33" s="84" t="s">
        <v>288</v>
      </c>
      <c r="D33" s="171"/>
      <c r="E33" s="171"/>
      <c r="F33" s="171"/>
      <c r="G33" s="92"/>
      <c r="H33" s="92"/>
      <c r="I33" s="92"/>
      <c r="J33" s="92"/>
      <c r="K33" s="92"/>
      <c r="L33" s="92"/>
      <c r="M33" s="92"/>
      <c r="N33" s="92"/>
      <c r="O33" s="92"/>
      <c r="P33" s="92"/>
      <c r="Q33" s="92"/>
      <c r="R33" s="169"/>
      <c r="S33" s="169"/>
      <c r="T33" s="169"/>
      <c r="U33" s="169"/>
    </row>
    <row r="34" spans="1:21" ht="111" customHeight="1" x14ac:dyDescent="0.25">
      <c r="A34" s="85" t="s">
        <v>245</v>
      </c>
      <c r="B34" s="70" t="s">
        <v>236</v>
      </c>
      <c r="C34" s="84" t="s">
        <v>287</v>
      </c>
      <c r="D34" s="169"/>
      <c r="E34" s="169"/>
      <c r="F34" s="169"/>
      <c r="G34" s="169"/>
      <c r="H34" s="169"/>
      <c r="I34" s="169"/>
      <c r="J34" s="169"/>
      <c r="K34" s="169"/>
      <c r="L34" s="169"/>
      <c r="M34" s="169"/>
      <c r="N34" s="169"/>
      <c r="O34" s="169"/>
      <c r="P34" s="169"/>
      <c r="Q34" s="169"/>
      <c r="R34" s="169"/>
      <c r="S34" s="169"/>
      <c r="T34" s="169"/>
      <c r="U34" s="169"/>
    </row>
    <row r="35" spans="1:21" ht="58.5" customHeight="1" x14ac:dyDescent="0.25">
      <c r="A35" s="85" t="s">
        <v>239</v>
      </c>
      <c r="B35" s="70" t="s">
        <v>25</v>
      </c>
      <c r="C35" s="194" t="s">
        <v>418</v>
      </c>
      <c r="D35" s="169"/>
      <c r="E35" s="169"/>
      <c r="F35" s="169"/>
      <c r="G35" s="169"/>
      <c r="H35" s="169"/>
      <c r="I35" s="169"/>
      <c r="J35" s="169"/>
      <c r="K35" s="169"/>
      <c r="L35" s="169"/>
      <c r="M35" s="169"/>
      <c r="N35" s="169"/>
      <c r="O35" s="169"/>
      <c r="P35" s="169"/>
      <c r="Q35" s="169"/>
      <c r="R35" s="169"/>
      <c r="S35" s="169"/>
      <c r="T35" s="169"/>
      <c r="U35" s="169"/>
    </row>
    <row r="36" spans="1:21" ht="51.75" customHeight="1" x14ac:dyDescent="0.25">
      <c r="A36" s="85" t="s">
        <v>246</v>
      </c>
      <c r="B36" s="70" t="s">
        <v>237</v>
      </c>
      <c r="C36" s="193" t="s">
        <v>410</v>
      </c>
      <c r="D36" s="169"/>
      <c r="E36" s="169"/>
      <c r="F36" s="169"/>
      <c r="G36" s="169"/>
      <c r="H36" s="169"/>
      <c r="I36" s="169"/>
      <c r="J36" s="169"/>
      <c r="K36" s="169"/>
      <c r="L36" s="169"/>
      <c r="M36" s="169"/>
      <c r="N36" s="169"/>
      <c r="O36" s="169"/>
      <c r="P36" s="169"/>
      <c r="Q36" s="169"/>
      <c r="R36" s="169"/>
      <c r="S36" s="169"/>
      <c r="T36" s="169"/>
      <c r="U36" s="169"/>
    </row>
    <row r="37" spans="1:21" ht="43.5" customHeight="1" x14ac:dyDescent="0.25">
      <c r="A37" s="85" t="s">
        <v>240</v>
      </c>
      <c r="B37" s="70" t="s">
        <v>238</v>
      </c>
      <c r="C37" s="193" t="s">
        <v>411</v>
      </c>
      <c r="D37" s="169"/>
      <c r="E37" s="169"/>
      <c r="F37" s="169"/>
      <c r="G37" s="169"/>
      <c r="H37" s="169"/>
      <c r="I37" s="169"/>
      <c r="J37" s="169"/>
      <c r="K37" s="169"/>
      <c r="L37" s="169"/>
      <c r="M37" s="169"/>
      <c r="N37" s="169"/>
      <c r="O37" s="169"/>
      <c r="P37" s="169"/>
      <c r="Q37" s="169"/>
      <c r="R37" s="169"/>
      <c r="S37" s="169"/>
      <c r="T37" s="169"/>
      <c r="U37" s="169"/>
    </row>
    <row r="38" spans="1:21" ht="43.5" customHeight="1" x14ac:dyDescent="0.25">
      <c r="A38" s="85" t="s">
        <v>247</v>
      </c>
      <c r="B38" s="70" t="s">
        <v>149</v>
      </c>
      <c r="C38" s="193" t="s">
        <v>411</v>
      </c>
      <c r="D38" s="169"/>
      <c r="E38" s="169"/>
      <c r="F38" s="169"/>
      <c r="G38" s="169"/>
      <c r="H38" s="169"/>
      <c r="I38" s="169"/>
      <c r="J38" s="169"/>
      <c r="K38" s="169"/>
      <c r="L38" s="169"/>
      <c r="M38" s="169"/>
      <c r="N38" s="169"/>
      <c r="O38" s="169"/>
      <c r="P38" s="169"/>
      <c r="Q38" s="169"/>
      <c r="R38" s="169"/>
      <c r="S38" s="169"/>
      <c r="T38" s="169"/>
      <c r="U38" s="169"/>
    </row>
    <row r="39" spans="1:21" s="134" customFormat="1" ht="68.25" customHeight="1" x14ac:dyDescent="0.25">
      <c r="A39" s="85" t="s">
        <v>241</v>
      </c>
      <c r="B39" s="70" t="s">
        <v>292</v>
      </c>
      <c r="C39" s="84" t="s">
        <v>428</v>
      </c>
      <c r="D39" s="133"/>
      <c r="E39" s="133"/>
      <c r="F39" s="133"/>
      <c r="G39" s="133"/>
      <c r="H39" s="133"/>
      <c r="I39" s="133"/>
      <c r="J39" s="133"/>
      <c r="K39" s="133"/>
      <c r="L39" s="133"/>
      <c r="M39" s="133"/>
      <c r="N39" s="133"/>
      <c r="O39" s="133"/>
      <c r="P39" s="133"/>
      <c r="Q39" s="133"/>
      <c r="R39" s="133"/>
      <c r="S39" s="133"/>
      <c r="T39" s="133"/>
      <c r="U39" s="133"/>
    </row>
    <row r="40" spans="1:21" s="134" customFormat="1" ht="105.75" customHeight="1" x14ac:dyDescent="0.25">
      <c r="A40" s="85" t="s">
        <v>248</v>
      </c>
      <c r="B40" s="70" t="s">
        <v>293</v>
      </c>
      <c r="C40" s="193" t="s">
        <v>412</v>
      </c>
      <c r="D40" s="133"/>
      <c r="E40" s="133"/>
      <c r="F40" s="133"/>
      <c r="G40" s="133"/>
      <c r="H40" s="133"/>
      <c r="I40" s="133"/>
      <c r="J40" s="133"/>
      <c r="K40" s="133"/>
      <c r="L40" s="133"/>
      <c r="M40" s="133"/>
      <c r="N40" s="133"/>
      <c r="O40" s="133"/>
      <c r="P40" s="133"/>
      <c r="Q40" s="133"/>
      <c r="R40" s="133"/>
      <c r="S40" s="133"/>
      <c r="T40" s="133"/>
      <c r="U40" s="133"/>
    </row>
    <row r="41" spans="1:21" s="134" customFormat="1" ht="83.25" customHeight="1" x14ac:dyDescent="0.25">
      <c r="A41" s="85" t="s">
        <v>242</v>
      </c>
      <c r="B41" s="70" t="s">
        <v>294</v>
      </c>
      <c r="C41" s="193" t="s">
        <v>413</v>
      </c>
      <c r="D41" s="133"/>
      <c r="E41" s="133"/>
      <c r="F41" s="133"/>
      <c r="G41" s="133"/>
      <c r="H41" s="133"/>
      <c r="I41" s="133"/>
      <c r="J41" s="133"/>
      <c r="K41" s="133"/>
      <c r="L41" s="133"/>
      <c r="M41" s="133"/>
      <c r="N41" s="133"/>
      <c r="O41" s="133"/>
      <c r="P41" s="133"/>
      <c r="Q41" s="133"/>
      <c r="R41" s="133"/>
      <c r="S41" s="133"/>
      <c r="T41" s="133"/>
      <c r="U41" s="133"/>
    </row>
    <row r="42" spans="1:21" s="134" customFormat="1" ht="186" customHeight="1" x14ac:dyDescent="0.25">
      <c r="A42" s="85" t="s">
        <v>295</v>
      </c>
      <c r="B42" s="70" t="s">
        <v>296</v>
      </c>
      <c r="C42" s="193" t="s">
        <v>414</v>
      </c>
      <c r="D42" s="133"/>
      <c r="E42" s="133"/>
      <c r="F42" s="133"/>
      <c r="G42" s="133"/>
      <c r="H42" s="133"/>
      <c r="I42" s="133"/>
      <c r="J42" s="133"/>
      <c r="K42" s="133"/>
      <c r="L42" s="133"/>
      <c r="M42" s="133"/>
      <c r="N42" s="133"/>
      <c r="O42" s="133"/>
      <c r="P42" s="133"/>
      <c r="Q42" s="133"/>
      <c r="R42" s="133"/>
      <c r="S42" s="133"/>
      <c r="T42" s="133"/>
      <c r="U42" s="133"/>
    </row>
    <row r="43" spans="1:21" s="134" customFormat="1" ht="111" customHeight="1" x14ac:dyDescent="0.25">
      <c r="A43" s="85" t="s">
        <v>297</v>
      </c>
      <c r="B43" s="70" t="s">
        <v>298</v>
      </c>
      <c r="C43" s="195" t="s">
        <v>410</v>
      </c>
      <c r="D43" s="133"/>
      <c r="E43" s="133"/>
      <c r="F43" s="133"/>
      <c r="G43" s="133"/>
      <c r="H43" s="133"/>
      <c r="I43" s="133"/>
      <c r="J43" s="133"/>
      <c r="K43" s="133"/>
      <c r="L43" s="133"/>
      <c r="M43" s="133"/>
      <c r="N43" s="133"/>
      <c r="O43" s="133"/>
      <c r="P43" s="133"/>
      <c r="Q43" s="133"/>
      <c r="R43" s="133"/>
      <c r="S43" s="133"/>
      <c r="T43" s="133"/>
      <c r="U43" s="133"/>
    </row>
    <row r="44" spans="1:21" s="134" customFormat="1" ht="120" customHeight="1" x14ac:dyDescent="0.25">
      <c r="A44" s="85" t="s">
        <v>299</v>
      </c>
      <c r="B44" s="70" t="s">
        <v>300</v>
      </c>
      <c r="C44" s="84" t="s">
        <v>285</v>
      </c>
      <c r="D44" s="133"/>
      <c r="E44" s="133"/>
      <c r="F44" s="133"/>
      <c r="G44" s="133"/>
      <c r="H44" s="133"/>
      <c r="I44" s="133"/>
      <c r="J44" s="133"/>
      <c r="K44" s="133"/>
      <c r="L44" s="133"/>
      <c r="M44" s="133"/>
      <c r="N44" s="133"/>
      <c r="O44" s="133"/>
      <c r="P44" s="133"/>
      <c r="Q44" s="133"/>
      <c r="R44" s="133"/>
      <c r="S44" s="133"/>
      <c r="T44" s="133"/>
      <c r="U44" s="133"/>
    </row>
    <row r="45" spans="1:21" ht="105.75" customHeight="1" x14ac:dyDescent="0.25">
      <c r="A45" s="85" t="s">
        <v>301</v>
      </c>
      <c r="B45" s="70" t="s">
        <v>263</v>
      </c>
      <c r="C45" s="195" t="s">
        <v>410</v>
      </c>
      <c r="D45" s="169"/>
      <c r="E45" s="169"/>
      <c r="F45" s="169"/>
      <c r="G45" s="169"/>
      <c r="H45" s="169"/>
      <c r="I45" s="169"/>
      <c r="J45" s="169"/>
      <c r="K45" s="169"/>
      <c r="L45" s="169"/>
      <c r="M45" s="169"/>
      <c r="N45" s="169"/>
      <c r="O45" s="169"/>
      <c r="P45" s="169"/>
      <c r="Q45" s="169"/>
      <c r="R45" s="169"/>
      <c r="S45" s="169"/>
      <c r="T45" s="169"/>
      <c r="U45" s="169"/>
    </row>
    <row r="46" spans="1:21" ht="22.5" customHeight="1" x14ac:dyDescent="0.25">
      <c r="A46" s="233"/>
      <c r="B46" s="234"/>
      <c r="C46" s="235"/>
      <c r="D46" s="169"/>
      <c r="E46" s="169"/>
      <c r="F46" s="169"/>
      <c r="G46" s="169"/>
      <c r="H46" s="169"/>
      <c r="I46" s="169"/>
      <c r="J46" s="169"/>
      <c r="K46" s="169"/>
      <c r="L46" s="169"/>
      <c r="M46" s="169"/>
      <c r="N46" s="169"/>
      <c r="O46" s="169"/>
      <c r="P46" s="169"/>
      <c r="Q46" s="169"/>
      <c r="R46" s="169"/>
      <c r="S46" s="169"/>
      <c r="T46" s="169"/>
      <c r="U46" s="169"/>
    </row>
    <row r="47" spans="1:21" ht="186" customHeight="1" x14ac:dyDescent="0.25">
      <c r="A47" s="85" t="s">
        <v>302</v>
      </c>
      <c r="B47" s="70" t="s">
        <v>266</v>
      </c>
      <c r="C47" s="223">
        <v>1.2885873386</v>
      </c>
      <c r="D47" s="169"/>
      <c r="E47" s="169"/>
      <c r="F47" s="169"/>
      <c r="G47" s="169"/>
      <c r="H47" s="169"/>
      <c r="I47" s="169"/>
      <c r="J47" s="169"/>
      <c r="K47" s="169"/>
      <c r="L47" s="169"/>
      <c r="M47" s="169"/>
      <c r="N47" s="169"/>
      <c r="O47" s="169"/>
      <c r="P47" s="169"/>
      <c r="Q47" s="169"/>
      <c r="R47" s="169"/>
      <c r="S47" s="169"/>
      <c r="T47" s="169"/>
      <c r="U47" s="169"/>
    </row>
    <row r="48" spans="1:21" ht="111" customHeight="1" x14ac:dyDescent="0.25">
      <c r="A48" s="85" t="s">
        <v>303</v>
      </c>
      <c r="B48" s="70" t="s">
        <v>267</v>
      </c>
      <c r="C48" s="223">
        <v>1.0562191299999999</v>
      </c>
      <c r="D48" s="169"/>
      <c r="E48" s="169"/>
      <c r="F48" s="169"/>
      <c r="G48" s="169"/>
      <c r="H48" s="169"/>
      <c r="I48" s="169"/>
      <c r="J48" s="169"/>
      <c r="K48" s="169"/>
      <c r="L48" s="169"/>
      <c r="M48" s="169"/>
      <c r="N48" s="169"/>
      <c r="O48" s="169"/>
      <c r="P48" s="169"/>
      <c r="Q48" s="169"/>
      <c r="R48" s="169"/>
      <c r="S48" s="169"/>
      <c r="T48" s="169"/>
      <c r="U48" s="169"/>
    </row>
    <row r="49" spans="1:21" ht="120" customHeight="1" x14ac:dyDescent="0.25">
      <c r="A49" s="232" t="s">
        <v>407</v>
      </c>
      <c r="B49" s="232"/>
      <c r="C49" s="232"/>
      <c r="D49" s="169"/>
      <c r="E49" s="169"/>
      <c r="F49" s="169"/>
      <c r="G49" s="169"/>
      <c r="H49" s="169"/>
      <c r="I49" s="169"/>
      <c r="J49" s="169"/>
      <c r="K49" s="169"/>
      <c r="L49" s="169"/>
      <c r="M49" s="169"/>
      <c r="N49" s="169"/>
      <c r="O49" s="169"/>
      <c r="P49" s="169"/>
      <c r="Q49" s="169"/>
      <c r="R49" s="169"/>
      <c r="S49" s="169"/>
      <c r="T49" s="169"/>
      <c r="U49" s="169"/>
    </row>
    <row r="50" spans="1:21" x14ac:dyDescent="0.25">
      <c r="A50" s="172"/>
      <c r="B50" s="169"/>
      <c r="C50" s="169"/>
      <c r="D50" s="169"/>
      <c r="E50" s="169"/>
      <c r="F50" s="169"/>
      <c r="G50" s="169"/>
      <c r="H50" s="169"/>
      <c r="I50" s="169"/>
      <c r="J50" s="169"/>
      <c r="K50" s="169"/>
      <c r="L50" s="169"/>
      <c r="M50" s="169"/>
      <c r="N50" s="169"/>
      <c r="O50" s="169"/>
      <c r="P50" s="169"/>
      <c r="Q50" s="169"/>
      <c r="R50" s="169"/>
      <c r="S50" s="169"/>
      <c r="T50" s="169"/>
      <c r="U50" s="169"/>
    </row>
    <row r="51" spans="1:21" x14ac:dyDescent="0.25">
      <c r="A51" s="172"/>
      <c r="B51" s="169"/>
      <c r="C51" s="169"/>
      <c r="D51" s="169"/>
      <c r="E51" s="169"/>
      <c r="F51" s="169"/>
      <c r="G51" s="169"/>
      <c r="H51" s="169"/>
      <c r="I51" s="169"/>
      <c r="J51" s="169"/>
      <c r="K51" s="169"/>
      <c r="L51" s="169"/>
      <c r="M51" s="169"/>
      <c r="N51" s="169"/>
      <c r="O51" s="169"/>
      <c r="P51" s="169"/>
      <c r="Q51" s="169"/>
      <c r="R51" s="169"/>
      <c r="S51" s="169"/>
      <c r="T51" s="169"/>
      <c r="U51" s="169"/>
    </row>
    <row r="52" spans="1:21" x14ac:dyDescent="0.25">
      <c r="A52" s="172"/>
      <c r="B52" s="169"/>
      <c r="C52" s="169"/>
      <c r="D52" s="169"/>
      <c r="E52" s="169"/>
      <c r="F52" s="169"/>
      <c r="G52" s="169"/>
      <c r="H52" s="169"/>
      <c r="I52" s="169"/>
      <c r="J52" s="169"/>
      <c r="K52" s="169"/>
      <c r="L52" s="169"/>
      <c r="M52" s="169"/>
      <c r="N52" s="169"/>
      <c r="O52" s="169"/>
      <c r="P52" s="169"/>
      <c r="Q52" s="169"/>
      <c r="R52" s="169"/>
      <c r="S52" s="169"/>
      <c r="T52" s="169"/>
      <c r="U52" s="169"/>
    </row>
    <row r="53" spans="1:21" x14ac:dyDescent="0.25">
      <c r="A53" s="172"/>
      <c r="B53" s="169"/>
      <c r="C53" s="169"/>
      <c r="D53" s="169"/>
      <c r="E53" s="169"/>
      <c r="F53" s="169"/>
      <c r="G53" s="169"/>
      <c r="H53" s="169"/>
      <c r="I53" s="169"/>
      <c r="J53" s="169"/>
      <c r="K53" s="169"/>
      <c r="L53" s="169"/>
      <c r="M53" s="169"/>
      <c r="N53" s="169"/>
      <c r="O53" s="169"/>
      <c r="P53" s="169"/>
      <c r="Q53" s="169"/>
      <c r="R53" s="169"/>
      <c r="S53" s="169"/>
      <c r="T53" s="169"/>
      <c r="U53" s="169"/>
    </row>
    <row r="54" spans="1:21" x14ac:dyDescent="0.25">
      <c r="A54" s="172"/>
      <c r="B54" s="169"/>
      <c r="C54" s="169"/>
      <c r="D54" s="169"/>
      <c r="E54" s="169"/>
      <c r="F54" s="169"/>
      <c r="G54" s="169"/>
      <c r="H54" s="169"/>
      <c r="I54" s="169"/>
      <c r="J54" s="169"/>
      <c r="K54" s="169"/>
      <c r="L54" s="169"/>
      <c r="M54" s="169"/>
      <c r="N54" s="169"/>
      <c r="O54" s="169"/>
      <c r="P54" s="169"/>
      <c r="Q54" s="169"/>
      <c r="R54" s="169"/>
      <c r="S54" s="169"/>
      <c r="T54" s="169"/>
      <c r="U54" s="169"/>
    </row>
    <row r="55" spans="1:21" x14ac:dyDescent="0.25">
      <c r="A55" s="172"/>
      <c r="B55" s="169"/>
      <c r="D55" s="169"/>
      <c r="E55" s="169"/>
      <c r="F55" s="169"/>
      <c r="G55" s="169"/>
      <c r="H55" s="169"/>
      <c r="I55" s="169"/>
      <c r="J55" s="169"/>
      <c r="K55" s="169"/>
      <c r="L55" s="169"/>
      <c r="M55" s="169"/>
      <c r="N55" s="169"/>
      <c r="O55" s="169"/>
      <c r="P55" s="169"/>
      <c r="Q55" s="169"/>
      <c r="R55" s="169"/>
      <c r="S55" s="169"/>
      <c r="T55" s="169"/>
      <c r="U55" s="169"/>
    </row>
    <row r="56" spans="1:21" x14ac:dyDescent="0.25">
      <c r="A56" s="172"/>
      <c r="B56" s="169"/>
      <c r="C56" s="169"/>
      <c r="D56" s="169"/>
      <c r="E56" s="169"/>
      <c r="F56" s="169"/>
      <c r="G56" s="169"/>
      <c r="H56" s="169"/>
      <c r="I56" s="169"/>
      <c r="J56" s="169"/>
      <c r="K56" s="169"/>
      <c r="L56" s="169"/>
      <c r="M56" s="169"/>
      <c r="N56" s="169"/>
      <c r="O56" s="169"/>
      <c r="P56" s="169"/>
      <c r="Q56" s="169"/>
      <c r="R56" s="169"/>
      <c r="S56" s="169"/>
      <c r="T56" s="169"/>
      <c r="U56" s="169"/>
    </row>
    <row r="57" spans="1:21" x14ac:dyDescent="0.25">
      <c r="A57" s="172"/>
      <c r="B57" s="169"/>
      <c r="C57" s="169"/>
      <c r="D57" s="169"/>
      <c r="E57" s="169"/>
      <c r="F57" s="169"/>
      <c r="G57" s="169"/>
      <c r="H57" s="169"/>
      <c r="I57" s="169"/>
      <c r="J57" s="169"/>
      <c r="K57" s="169"/>
      <c r="L57" s="169"/>
      <c r="M57" s="169"/>
      <c r="N57" s="169"/>
      <c r="O57" s="169"/>
      <c r="P57" s="169"/>
      <c r="Q57" s="169"/>
      <c r="R57" s="169"/>
      <c r="S57" s="169"/>
      <c r="T57" s="169"/>
      <c r="U57" s="169"/>
    </row>
    <row r="58" spans="1:21" x14ac:dyDescent="0.25">
      <c r="A58" s="172"/>
      <c r="B58" s="169"/>
      <c r="C58" s="169"/>
      <c r="D58" s="169"/>
      <c r="E58" s="169"/>
      <c r="F58" s="169"/>
      <c r="G58" s="169"/>
      <c r="H58" s="169"/>
      <c r="I58" s="169"/>
      <c r="J58" s="169"/>
      <c r="K58" s="169"/>
      <c r="L58" s="169"/>
      <c r="M58" s="169"/>
      <c r="N58" s="169"/>
      <c r="O58" s="169"/>
      <c r="P58" s="169"/>
      <c r="Q58" s="169"/>
      <c r="R58" s="169"/>
      <c r="S58" s="169"/>
      <c r="T58" s="169"/>
      <c r="U58" s="169"/>
    </row>
    <row r="59" spans="1:21" x14ac:dyDescent="0.25">
      <c r="A59" s="172"/>
      <c r="B59" s="169"/>
      <c r="C59" s="169"/>
      <c r="D59" s="169"/>
      <c r="E59" s="169"/>
      <c r="F59" s="169"/>
      <c r="G59" s="169"/>
      <c r="H59" s="169"/>
      <c r="I59" s="169"/>
      <c r="J59" s="169"/>
      <c r="K59" s="169"/>
      <c r="L59" s="169"/>
      <c r="M59" s="169"/>
      <c r="N59" s="169"/>
      <c r="O59" s="169"/>
      <c r="P59" s="169"/>
      <c r="Q59" s="169"/>
      <c r="R59" s="169"/>
      <c r="S59" s="169"/>
      <c r="T59" s="169"/>
      <c r="U59" s="169"/>
    </row>
    <row r="60" spans="1:21" x14ac:dyDescent="0.25">
      <c r="A60" s="172"/>
      <c r="B60" s="169"/>
      <c r="C60" s="169"/>
      <c r="D60" s="169"/>
      <c r="E60" s="169"/>
      <c r="F60" s="169"/>
      <c r="G60" s="169"/>
      <c r="H60" s="169"/>
      <c r="I60" s="169"/>
      <c r="J60" s="169"/>
      <c r="K60" s="169"/>
      <c r="L60" s="169"/>
      <c r="M60" s="169"/>
      <c r="N60" s="169"/>
      <c r="O60" s="169"/>
      <c r="P60" s="169"/>
      <c r="Q60" s="169"/>
      <c r="R60" s="169"/>
      <c r="S60" s="169"/>
      <c r="T60" s="169"/>
      <c r="U60" s="169"/>
    </row>
    <row r="61" spans="1:21" x14ac:dyDescent="0.25">
      <c r="A61" s="172"/>
      <c r="B61" s="169"/>
      <c r="C61" s="169"/>
      <c r="D61" s="169"/>
      <c r="E61" s="169"/>
      <c r="F61" s="169"/>
      <c r="G61" s="169"/>
      <c r="H61" s="169"/>
      <c r="I61" s="169"/>
      <c r="J61" s="169"/>
      <c r="K61" s="169"/>
      <c r="L61" s="169"/>
      <c r="M61" s="169"/>
      <c r="N61" s="169"/>
      <c r="O61" s="169"/>
      <c r="P61" s="169"/>
      <c r="Q61" s="169"/>
      <c r="R61" s="169"/>
      <c r="S61" s="169"/>
      <c r="T61" s="169"/>
      <c r="U61" s="169"/>
    </row>
    <row r="62" spans="1:21" x14ac:dyDescent="0.25">
      <c r="A62" s="172"/>
      <c r="B62" s="169"/>
      <c r="C62" s="169"/>
      <c r="D62" s="169"/>
      <c r="E62" s="169"/>
      <c r="F62" s="169"/>
      <c r="G62" s="169"/>
      <c r="H62" s="169"/>
      <c r="I62" s="169"/>
      <c r="J62" s="169"/>
      <c r="K62" s="169"/>
      <c r="L62" s="169"/>
      <c r="M62" s="169"/>
      <c r="N62" s="169"/>
      <c r="O62" s="169"/>
      <c r="P62" s="169"/>
      <c r="Q62" s="169"/>
      <c r="R62" s="169"/>
      <c r="S62" s="169"/>
      <c r="T62" s="169"/>
      <c r="U62" s="169"/>
    </row>
    <row r="63" spans="1:21" x14ac:dyDescent="0.25">
      <c r="A63" s="172"/>
      <c r="B63" s="169"/>
      <c r="C63" s="169"/>
      <c r="D63" s="169"/>
      <c r="E63" s="169"/>
      <c r="F63" s="169"/>
      <c r="G63" s="169"/>
      <c r="H63" s="169"/>
      <c r="I63" s="169"/>
      <c r="J63" s="169"/>
      <c r="K63" s="169"/>
      <c r="L63" s="169"/>
      <c r="M63" s="169"/>
      <c r="N63" s="169"/>
      <c r="O63" s="169"/>
      <c r="P63" s="169"/>
      <c r="Q63" s="169"/>
      <c r="R63" s="169"/>
      <c r="S63" s="169"/>
      <c r="T63" s="169"/>
      <c r="U63" s="169"/>
    </row>
    <row r="64" spans="1:21" x14ac:dyDescent="0.25">
      <c r="A64" s="172"/>
      <c r="B64" s="169"/>
      <c r="C64" s="169"/>
      <c r="D64" s="169"/>
      <c r="E64" s="169"/>
      <c r="F64" s="169"/>
      <c r="G64" s="169"/>
      <c r="H64" s="169"/>
      <c r="I64" s="169"/>
      <c r="J64" s="169"/>
      <c r="K64" s="169"/>
      <c r="L64" s="169"/>
      <c r="M64" s="169"/>
      <c r="N64" s="169"/>
      <c r="O64" s="169"/>
      <c r="P64" s="169"/>
      <c r="Q64" s="169"/>
      <c r="R64" s="169"/>
      <c r="S64" s="169"/>
      <c r="T64" s="169"/>
      <c r="U64" s="169"/>
    </row>
    <row r="65" spans="1:21" x14ac:dyDescent="0.25">
      <c r="A65" s="172"/>
      <c r="B65" s="169"/>
      <c r="C65" s="169"/>
      <c r="D65" s="169"/>
      <c r="E65" s="169"/>
      <c r="F65" s="169"/>
      <c r="G65" s="169"/>
      <c r="H65" s="169"/>
      <c r="I65" s="169"/>
      <c r="J65" s="169"/>
      <c r="K65" s="169"/>
      <c r="L65" s="169"/>
      <c r="M65" s="169"/>
      <c r="N65" s="169"/>
      <c r="O65" s="169"/>
      <c r="P65" s="169"/>
      <c r="Q65" s="169"/>
      <c r="R65" s="169"/>
      <c r="S65" s="169"/>
      <c r="T65" s="169"/>
      <c r="U65" s="169"/>
    </row>
    <row r="66" spans="1:21" x14ac:dyDescent="0.25">
      <c r="A66" s="172"/>
      <c r="B66" s="169"/>
      <c r="C66" s="169"/>
      <c r="D66" s="169"/>
      <c r="E66" s="169"/>
      <c r="F66" s="169"/>
      <c r="G66" s="169"/>
      <c r="H66" s="169"/>
      <c r="I66" s="169"/>
      <c r="J66" s="169"/>
      <c r="K66" s="169"/>
      <c r="L66" s="169"/>
      <c r="M66" s="169"/>
      <c r="N66" s="169"/>
      <c r="O66" s="169"/>
      <c r="P66" s="169"/>
      <c r="Q66" s="169"/>
      <c r="R66" s="169"/>
      <c r="S66" s="169"/>
      <c r="T66" s="169"/>
      <c r="U66" s="169"/>
    </row>
    <row r="67" spans="1:21" x14ac:dyDescent="0.25">
      <c r="A67" s="172"/>
      <c r="B67" s="169"/>
      <c r="C67" s="169"/>
      <c r="D67" s="169"/>
      <c r="E67" s="169"/>
      <c r="F67" s="169"/>
      <c r="G67" s="169"/>
      <c r="H67" s="169"/>
      <c r="I67" s="169"/>
      <c r="J67" s="169"/>
      <c r="K67" s="169"/>
      <c r="L67" s="169"/>
      <c r="M67" s="169"/>
      <c r="N67" s="169"/>
      <c r="O67" s="169"/>
      <c r="P67" s="169"/>
      <c r="Q67" s="169"/>
      <c r="R67" s="169"/>
      <c r="S67" s="169"/>
      <c r="T67" s="169"/>
      <c r="U67" s="169"/>
    </row>
    <row r="68" spans="1:21" x14ac:dyDescent="0.25">
      <c r="A68" s="172"/>
      <c r="B68" s="169"/>
      <c r="C68" s="169"/>
      <c r="D68" s="169"/>
      <c r="E68" s="169"/>
      <c r="F68" s="169"/>
      <c r="G68" s="169"/>
      <c r="H68" s="169"/>
      <c r="I68" s="169"/>
      <c r="J68" s="169"/>
      <c r="K68" s="169"/>
      <c r="L68" s="169"/>
      <c r="M68" s="169"/>
      <c r="N68" s="169"/>
      <c r="O68" s="169"/>
      <c r="P68" s="169"/>
      <c r="Q68" s="169"/>
      <c r="R68" s="169"/>
      <c r="S68" s="169"/>
      <c r="T68" s="169"/>
      <c r="U68" s="169"/>
    </row>
    <row r="69" spans="1:21" x14ac:dyDescent="0.25">
      <c r="A69" s="172"/>
      <c r="B69" s="169"/>
      <c r="C69" s="169"/>
      <c r="D69" s="169"/>
      <c r="E69" s="169"/>
      <c r="F69" s="169"/>
      <c r="G69" s="169"/>
      <c r="H69" s="169"/>
      <c r="I69" s="169"/>
      <c r="J69" s="169"/>
      <c r="K69" s="169"/>
      <c r="L69" s="169"/>
      <c r="M69" s="169"/>
      <c r="N69" s="169"/>
      <c r="O69" s="169"/>
      <c r="P69" s="169"/>
      <c r="Q69" s="169"/>
      <c r="R69" s="169"/>
      <c r="S69" s="169"/>
      <c r="T69" s="169"/>
      <c r="U69" s="169"/>
    </row>
    <row r="70" spans="1:21" x14ac:dyDescent="0.25">
      <c r="A70" s="172"/>
      <c r="B70" s="169"/>
      <c r="C70" s="169"/>
      <c r="D70" s="169"/>
      <c r="E70" s="169"/>
      <c r="F70" s="169"/>
      <c r="G70" s="169"/>
      <c r="H70" s="169"/>
      <c r="I70" s="169"/>
      <c r="J70" s="169"/>
      <c r="K70" s="169"/>
      <c r="L70" s="169"/>
      <c r="M70" s="169"/>
      <c r="N70" s="169"/>
      <c r="O70" s="169"/>
      <c r="P70" s="169"/>
      <c r="Q70" s="169"/>
      <c r="R70" s="169"/>
      <c r="S70" s="169"/>
      <c r="T70" s="169"/>
      <c r="U70" s="169"/>
    </row>
    <row r="71" spans="1:21" x14ac:dyDescent="0.25">
      <c r="A71" s="172"/>
      <c r="B71" s="169"/>
      <c r="C71" s="169"/>
      <c r="D71" s="169"/>
      <c r="E71" s="169"/>
      <c r="F71" s="169"/>
      <c r="G71" s="169"/>
      <c r="H71" s="169"/>
      <c r="I71" s="169"/>
      <c r="J71" s="169"/>
      <c r="K71" s="169"/>
      <c r="L71" s="169"/>
      <c r="M71" s="169"/>
      <c r="N71" s="169"/>
      <c r="O71" s="169"/>
      <c r="P71" s="169"/>
      <c r="Q71" s="169"/>
      <c r="R71" s="169"/>
      <c r="S71" s="169"/>
      <c r="T71" s="169"/>
      <c r="U71" s="169"/>
    </row>
    <row r="72" spans="1:21" x14ac:dyDescent="0.25">
      <c r="A72" s="172"/>
      <c r="B72" s="169"/>
      <c r="C72" s="169"/>
      <c r="D72" s="169"/>
      <c r="E72" s="169"/>
      <c r="F72" s="169"/>
      <c r="G72" s="169"/>
      <c r="H72" s="169"/>
      <c r="I72" s="169"/>
      <c r="J72" s="169"/>
      <c r="K72" s="169"/>
      <c r="L72" s="169"/>
      <c r="M72" s="169"/>
      <c r="N72" s="169"/>
      <c r="O72" s="169"/>
      <c r="P72" s="169"/>
      <c r="Q72" s="169"/>
      <c r="R72" s="169"/>
      <c r="S72" s="169"/>
      <c r="T72" s="169"/>
      <c r="U72" s="169"/>
    </row>
    <row r="73" spans="1:21" x14ac:dyDescent="0.25">
      <c r="A73" s="172"/>
      <c r="B73" s="169"/>
      <c r="C73" s="169"/>
      <c r="D73" s="169"/>
      <c r="E73" s="169"/>
      <c r="F73" s="169"/>
      <c r="G73" s="169"/>
      <c r="H73" s="169"/>
      <c r="I73" s="169"/>
      <c r="J73" s="169"/>
      <c r="K73" s="169"/>
      <c r="L73" s="169"/>
      <c r="M73" s="169"/>
      <c r="N73" s="169"/>
      <c r="O73" s="169"/>
      <c r="P73" s="169"/>
      <c r="Q73" s="169"/>
      <c r="R73" s="169"/>
      <c r="S73" s="169"/>
      <c r="T73" s="169"/>
      <c r="U73" s="169"/>
    </row>
    <row r="74" spans="1:21" x14ac:dyDescent="0.25">
      <c r="A74" s="172"/>
      <c r="B74" s="169"/>
      <c r="C74" s="169"/>
      <c r="D74" s="169"/>
      <c r="E74" s="169"/>
      <c r="F74" s="169"/>
      <c r="G74" s="169"/>
      <c r="H74" s="169"/>
      <c r="I74" s="169"/>
      <c r="J74" s="169"/>
      <c r="K74" s="169"/>
      <c r="L74" s="169"/>
      <c r="M74" s="169"/>
      <c r="N74" s="169"/>
      <c r="O74" s="169"/>
      <c r="P74" s="169"/>
      <c r="Q74" s="169"/>
      <c r="R74" s="169"/>
      <c r="S74" s="169"/>
      <c r="T74" s="169"/>
      <c r="U74" s="169"/>
    </row>
    <row r="75" spans="1:21" x14ac:dyDescent="0.25">
      <c r="A75" s="172"/>
      <c r="B75" s="169"/>
      <c r="C75" s="169"/>
      <c r="D75" s="169"/>
      <c r="E75" s="169"/>
      <c r="F75" s="169"/>
      <c r="G75" s="169"/>
      <c r="H75" s="169"/>
      <c r="I75" s="169"/>
      <c r="J75" s="169"/>
      <c r="K75" s="169"/>
      <c r="L75" s="169"/>
      <c r="M75" s="169"/>
      <c r="N75" s="169"/>
      <c r="O75" s="169"/>
      <c r="P75" s="169"/>
      <c r="Q75" s="169"/>
      <c r="R75" s="169"/>
      <c r="S75" s="169"/>
      <c r="T75" s="169"/>
      <c r="U75" s="169"/>
    </row>
    <row r="76" spans="1:21" x14ac:dyDescent="0.25">
      <c r="A76" s="172"/>
      <c r="B76" s="169"/>
      <c r="C76" s="169"/>
      <c r="D76" s="169"/>
      <c r="E76" s="169"/>
      <c r="F76" s="169"/>
      <c r="G76" s="169"/>
      <c r="H76" s="169"/>
      <c r="I76" s="169"/>
      <c r="J76" s="169"/>
      <c r="K76" s="169"/>
      <c r="L76" s="169"/>
      <c r="M76" s="169"/>
      <c r="N76" s="169"/>
      <c r="O76" s="169"/>
      <c r="P76" s="169"/>
      <c r="Q76" s="169"/>
      <c r="R76" s="169"/>
      <c r="S76" s="169"/>
      <c r="T76" s="169"/>
      <c r="U76" s="169"/>
    </row>
    <row r="77" spans="1:21" x14ac:dyDescent="0.25">
      <c r="A77" s="172"/>
      <c r="B77" s="169"/>
      <c r="C77" s="169"/>
      <c r="D77" s="169"/>
      <c r="E77" s="169"/>
      <c r="F77" s="169"/>
      <c r="G77" s="169"/>
      <c r="H77" s="169"/>
      <c r="I77" s="169"/>
      <c r="J77" s="169"/>
      <c r="K77" s="169"/>
      <c r="L77" s="169"/>
      <c r="M77" s="169"/>
      <c r="N77" s="169"/>
      <c r="O77" s="169"/>
      <c r="P77" s="169"/>
      <c r="Q77" s="169"/>
      <c r="R77" s="169"/>
      <c r="S77" s="169"/>
      <c r="T77" s="169"/>
      <c r="U77" s="169"/>
    </row>
    <row r="78" spans="1:21" x14ac:dyDescent="0.25">
      <c r="A78" s="172"/>
      <c r="B78" s="169"/>
      <c r="C78" s="169"/>
      <c r="D78" s="169"/>
      <c r="E78" s="169"/>
      <c r="F78" s="169"/>
      <c r="G78" s="169"/>
      <c r="H78" s="169"/>
      <c r="I78" s="169"/>
      <c r="J78" s="169"/>
      <c r="K78" s="169"/>
      <c r="L78" s="169"/>
      <c r="M78" s="169"/>
      <c r="N78" s="169"/>
      <c r="O78" s="169"/>
      <c r="P78" s="169"/>
      <c r="Q78" s="169"/>
      <c r="R78" s="169"/>
      <c r="S78" s="169"/>
      <c r="T78" s="169"/>
      <c r="U78" s="169"/>
    </row>
    <row r="79" spans="1:21" x14ac:dyDescent="0.25">
      <c r="A79" s="172"/>
      <c r="B79" s="169"/>
      <c r="C79" s="169"/>
      <c r="D79" s="169"/>
      <c r="E79" s="169"/>
      <c r="F79" s="169"/>
      <c r="G79" s="169"/>
      <c r="H79" s="169"/>
      <c r="I79" s="169"/>
      <c r="J79" s="169"/>
      <c r="K79" s="169"/>
      <c r="L79" s="169"/>
      <c r="M79" s="169"/>
      <c r="N79" s="169"/>
      <c r="O79" s="169"/>
      <c r="P79" s="169"/>
      <c r="Q79" s="169"/>
      <c r="R79" s="169"/>
      <c r="S79" s="169"/>
      <c r="T79" s="169"/>
      <c r="U79" s="169"/>
    </row>
    <row r="80" spans="1:21" x14ac:dyDescent="0.25">
      <c r="A80" s="172"/>
      <c r="B80" s="169"/>
      <c r="C80" s="169"/>
      <c r="D80" s="169"/>
      <c r="E80" s="169"/>
      <c r="F80" s="169"/>
      <c r="G80" s="169"/>
      <c r="H80" s="169"/>
      <c r="I80" s="169"/>
      <c r="J80" s="169"/>
      <c r="K80" s="169"/>
      <c r="L80" s="169"/>
      <c r="M80" s="169"/>
      <c r="N80" s="169"/>
      <c r="O80" s="169"/>
      <c r="P80" s="169"/>
      <c r="Q80" s="169"/>
      <c r="R80" s="169"/>
      <c r="S80" s="169"/>
      <c r="T80" s="169"/>
      <c r="U80" s="169"/>
    </row>
    <row r="81" spans="1:21" x14ac:dyDescent="0.25">
      <c r="A81" s="172"/>
      <c r="B81" s="169"/>
      <c r="C81" s="169"/>
      <c r="D81" s="169"/>
      <c r="E81" s="169"/>
      <c r="F81" s="169"/>
      <c r="G81" s="169"/>
      <c r="H81" s="169"/>
      <c r="I81" s="169"/>
      <c r="J81" s="169"/>
      <c r="K81" s="169"/>
      <c r="L81" s="169"/>
      <c r="M81" s="169"/>
      <c r="N81" s="169"/>
      <c r="O81" s="169"/>
      <c r="P81" s="169"/>
      <c r="Q81" s="169"/>
      <c r="R81" s="169"/>
      <c r="S81" s="169"/>
      <c r="T81" s="169"/>
      <c r="U81" s="169"/>
    </row>
    <row r="82" spans="1:21" x14ac:dyDescent="0.25">
      <c r="A82" s="172"/>
      <c r="B82" s="169"/>
      <c r="C82" s="169"/>
      <c r="D82" s="169"/>
      <c r="E82" s="169"/>
      <c r="F82" s="169"/>
      <c r="G82" s="169"/>
      <c r="H82" s="169"/>
      <c r="I82" s="169"/>
      <c r="J82" s="169"/>
      <c r="K82" s="169"/>
      <c r="L82" s="169"/>
      <c r="M82" s="169"/>
      <c r="N82" s="169"/>
      <c r="O82" s="169"/>
      <c r="P82" s="169"/>
      <c r="Q82" s="169"/>
      <c r="R82" s="169"/>
      <c r="S82" s="169"/>
      <c r="T82" s="169"/>
      <c r="U82" s="169"/>
    </row>
    <row r="83" spans="1:21" x14ac:dyDescent="0.25">
      <c r="A83" s="172"/>
      <c r="B83" s="169"/>
      <c r="C83" s="169"/>
      <c r="D83" s="169"/>
      <c r="E83" s="169"/>
      <c r="F83" s="169"/>
      <c r="G83" s="169"/>
      <c r="H83" s="169"/>
      <c r="I83" s="169"/>
      <c r="J83" s="169"/>
      <c r="K83" s="169"/>
      <c r="L83" s="169"/>
      <c r="M83" s="169"/>
      <c r="N83" s="169"/>
      <c r="O83" s="169"/>
      <c r="P83" s="169"/>
      <c r="Q83" s="169"/>
      <c r="R83" s="169"/>
      <c r="S83" s="169"/>
      <c r="T83" s="169"/>
      <c r="U83" s="169"/>
    </row>
    <row r="84" spans="1:21" x14ac:dyDescent="0.25">
      <c r="A84" s="172"/>
      <c r="B84" s="169"/>
      <c r="C84" s="169"/>
      <c r="D84" s="169"/>
      <c r="E84" s="169"/>
      <c r="F84" s="169"/>
      <c r="G84" s="169"/>
      <c r="H84" s="169"/>
      <c r="I84" s="169"/>
      <c r="J84" s="169"/>
      <c r="K84" s="169"/>
      <c r="L84" s="169"/>
      <c r="M84" s="169"/>
      <c r="N84" s="169"/>
      <c r="O84" s="169"/>
      <c r="P84" s="169"/>
      <c r="Q84" s="169"/>
      <c r="R84" s="169"/>
      <c r="S84" s="169"/>
      <c r="T84" s="169"/>
      <c r="U84" s="169"/>
    </row>
    <row r="85" spans="1:21" x14ac:dyDescent="0.25">
      <c r="A85" s="172"/>
      <c r="B85" s="169"/>
      <c r="C85" s="169"/>
      <c r="D85" s="169"/>
      <c r="E85" s="169"/>
      <c r="F85" s="169"/>
      <c r="G85" s="169"/>
      <c r="H85" s="169"/>
      <c r="I85" s="169"/>
      <c r="J85" s="169"/>
      <c r="K85" s="169"/>
      <c r="L85" s="169"/>
      <c r="M85" s="169"/>
      <c r="N85" s="169"/>
      <c r="O85" s="169"/>
      <c r="P85" s="169"/>
      <c r="Q85" s="169"/>
      <c r="R85" s="169"/>
      <c r="S85" s="169"/>
      <c r="T85" s="169"/>
      <c r="U85" s="169"/>
    </row>
    <row r="86" spans="1:21" x14ac:dyDescent="0.25">
      <c r="A86" s="172"/>
      <c r="B86" s="169"/>
      <c r="C86" s="169"/>
      <c r="D86" s="169"/>
      <c r="E86" s="169"/>
      <c r="F86" s="169"/>
      <c r="G86" s="169"/>
      <c r="H86" s="169"/>
      <c r="I86" s="169"/>
      <c r="J86" s="169"/>
      <c r="K86" s="169"/>
      <c r="L86" s="169"/>
      <c r="M86" s="169"/>
      <c r="N86" s="169"/>
      <c r="O86" s="169"/>
      <c r="P86" s="169"/>
      <c r="Q86" s="169"/>
      <c r="R86" s="169"/>
      <c r="S86" s="169"/>
      <c r="T86" s="169"/>
      <c r="U86" s="169"/>
    </row>
    <row r="87" spans="1:21" x14ac:dyDescent="0.25">
      <c r="A87" s="172"/>
      <c r="B87" s="169"/>
      <c r="C87" s="169"/>
      <c r="D87" s="169"/>
      <c r="E87" s="169"/>
      <c r="F87" s="169"/>
      <c r="G87" s="169"/>
      <c r="H87" s="169"/>
      <c r="I87" s="169"/>
      <c r="J87" s="169"/>
      <c r="K87" s="169"/>
      <c r="L87" s="169"/>
      <c r="M87" s="169"/>
      <c r="N87" s="169"/>
      <c r="O87" s="169"/>
      <c r="P87" s="169"/>
      <c r="Q87" s="169"/>
      <c r="R87" s="169"/>
      <c r="S87" s="169"/>
      <c r="T87" s="169"/>
      <c r="U87" s="169"/>
    </row>
    <row r="88" spans="1:21" x14ac:dyDescent="0.25">
      <c r="A88" s="172"/>
      <c r="B88" s="169"/>
      <c r="C88" s="169"/>
      <c r="D88" s="169"/>
      <c r="E88" s="169"/>
      <c r="F88" s="169"/>
      <c r="G88" s="169"/>
      <c r="H88" s="169"/>
      <c r="I88" s="169"/>
      <c r="J88" s="169"/>
      <c r="K88" s="169"/>
      <c r="L88" s="169"/>
      <c r="M88" s="169"/>
      <c r="N88" s="169"/>
      <c r="O88" s="169"/>
      <c r="P88" s="169"/>
      <c r="Q88" s="169"/>
      <c r="R88" s="169"/>
      <c r="S88" s="169"/>
      <c r="T88" s="169"/>
      <c r="U88" s="169"/>
    </row>
    <row r="89" spans="1:21" x14ac:dyDescent="0.25">
      <c r="A89" s="172"/>
      <c r="B89" s="169"/>
      <c r="C89" s="169"/>
      <c r="D89" s="169"/>
      <c r="E89" s="169"/>
      <c r="F89" s="169"/>
      <c r="G89" s="169"/>
      <c r="H89" s="169"/>
      <c r="I89" s="169"/>
      <c r="J89" s="169"/>
      <c r="K89" s="169"/>
      <c r="L89" s="169"/>
      <c r="M89" s="169"/>
      <c r="N89" s="169"/>
      <c r="O89" s="169"/>
      <c r="P89" s="169"/>
      <c r="Q89" s="169"/>
      <c r="R89" s="169"/>
      <c r="S89" s="169"/>
      <c r="T89" s="169"/>
      <c r="U89" s="169"/>
    </row>
    <row r="90" spans="1:21" x14ac:dyDescent="0.25">
      <c r="A90" s="172"/>
      <c r="B90" s="169"/>
      <c r="C90" s="169"/>
      <c r="D90" s="169"/>
      <c r="E90" s="169"/>
      <c r="F90" s="169"/>
      <c r="G90" s="169"/>
      <c r="H90" s="169"/>
      <c r="I90" s="169"/>
      <c r="J90" s="169"/>
      <c r="K90" s="169"/>
      <c r="L90" s="169"/>
      <c r="M90" s="169"/>
      <c r="N90" s="169"/>
      <c r="O90" s="169"/>
      <c r="P90" s="169"/>
      <c r="Q90" s="169"/>
      <c r="R90" s="169"/>
      <c r="S90" s="169"/>
      <c r="T90" s="169"/>
      <c r="U90" s="169"/>
    </row>
    <row r="91" spans="1:21" x14ac:dyDescent="0.25">
      <c r="A91" s="172"/>
      <c r="B91" s="169"/>
      <c r="C91" s="169"/>
      <c r="D91" s="169"/>
      <c r="E91" s="169"/>
      <c r="F91" s="169"/>
      <c r="G91" s="169"/>
      <c r="H91" s="169"/>
      <c r="I91" s="169"/>
      <c r="J91" s="169"/>
      <c r="K91" s="169"/>
      <c r="L91" s="169"/>
      <c r="M91" s="169"/>
      <c r="N91" s="169"/>
      <c r="O91" s="169"/>
      <c r="P91" s="169"/>
      <c r="Q91" s="169"/>
      <c r="R91" s="169"/>
      <c r="S91" s="169"/>
      <c r="T91" s="169"/>
      <c r="U91" s="169"/>
    </row>
    <row r="92" spans="1:21" x14ac:dyDescent="0.25">
      <c r="A92" s="172"/>
      <c r="B92" s="169"/>
      <c r="C92" s="169"/>
      <c r="D92" s="169"/>
      <c r="E92" s="169"/>
      <c r="F92" s="169"/>
      <c r="G92" s="169"/>
      <c r="H92" s="169"/>
      <c r="I92" s="169"/>
      <c r="J92" s="169"/>
      <c r="K92" s="169"/>
      <c r="L92" s="169"/>
      <c r="M92" s="169"/>
      <c r="N92" s="169"/>
      <c r="O92" s="169"/>
      <c r="P92" s="169"/>
      <c r="Q92" s="169"/>
      <c r="R92" s="169"/>
      <c r="S92" s="169"/>
      <c r="T92" s="169"/>
      <c r="U92" s="169"/>
    </row>
    <row r="93" spans="1:21" x14ac:dyDescent="0.25">
      <c r="A93" s="172"/>
      <c r="B93" s="169"/>
      <c r="C93" s="169"/>
      <c r="D93" s="169"/>
      <c r="E93" s="169"/>
      <c r="F93" s="169"/>
      <c r="G93" s="169"/>
      <c r="H93" s="169"/>
      <c r="I93" s="169"/>
      <c r="J93" s="169"/>
      <c r="K93" s="169"/>
      <c r="L93" s="169"/>
      <c r="M93" s="169"/>
      <c r="N93" s="169"/>
      <c r="O93" s="169"/>
      <c r="P93" s="169"/>
      <c r="Q93" s="169"/>
      <c r="R93" s="169"/>
      <c r="S93" s="169"/>
      <c r="T93" s="169"/>
      <c r="U93" s="169"/>
    </row>
    <row r="94" spans="1:21" x14ac:dyDescent="0.25">
      <c r="A94" s="172"/>
      <c r="B94" s="169"/>
      <c r="C94" s="169"/>
      <c r="D94" s="169"/>
      <c r="E94" s="169"/>
      <c r="F94" s="169"/>
      <c r="G94" s="169"/>
      <c r="H94" s="169"/>
      <c r="I94" s="169"/>
      <c r="J94" s="169"/>
      <c r="K94" s="169"/>
      <c r="L94" s="169"/>
      <c r="M94" s="169"/>
      <c r="N94" s="169"/>
      <c r="O94" s="169"/>
      <c r="P94" s="169"/>
      <c r="Q94" s="169"/>
      <c r="R94" s="169"/>
      <c r="S94" s="169"/>
      <c r="T94" s="169"/>
      <c r="U94" s="169"/>
    </row>
    <row r="95" spans="1:21" x14ac:dyDescent="0.25">
      <c r="A95" s="172"/>
      <c r="B95" s="169"/>
      <c r="C95" s="169"/>
      <c r="D95" s="169"/>
      <c r="E95" s="169"/>
      <c r="F95" s="169"/>
      <c r="G95" s="169"/>
      <c r="H95" s="169"/>
      <c r="I95" s="169"/>
      <c r="J95" s="169"/>
      <c r="K95" s="169"/>
      <c r="L95" s="169"/>
      <c r="M95" s="169"/>
      <c r="N95" s="169"/>
      <c r="O95" s="169"/>
      <c r="P95" s="169"/>
      <c r="Q95" s="169"/>
      <c r="R95" s="169"/>
      <c r="S95" s="169"/>
      <c r="T95" s="169"/>
      <c r="U95" s="169"/>
    </row>
    <row r="96" spans="1:21" x14ac:dyDescent="0.25">
      <c r="A96" s="172"/>
      <c r="B96" s="169"/>
      <c r="C96" s="169"/>
      <c r="D96" s="169"/>
      <c r="E96" s="169"/>
      <c r="F96" s="169"/>
      <c r="G96" s="169"/>
      <c r="H96" s="169"/>
      <c r="I96" s="169"/>
      <c r="J96" s="169"/>
      <c r="K96" s="169"/>
      <c r="L96" s="169"/>
      <c r="M96" s="169"/>
      <c r="N96" s="169"/>
      <c r="O96" s="169"/>
      <c r="P96" s="169"/>
      <c r="Q96" s="169"/>
      <c r="R96" s="169"/>
      <c r="S96" s="169"/>
      <c r="T96" s="169"/>
      <c r="U96" s="169"/>
    </row>
    <row r="97" spans="1:21" x14ac:dyDescent="0.25">
      <c r="A97" s="172"/>
      <c r="B97" s="169"/>
      <c r="C97" s="169"/>
      <c r="D97" s="169"/>
      <c r="E97" s="169"/>
      <c r="F97" s="169"/>
      <c r="G97" s="169"/>
      <c r="H97" s="169"/>
      <c r="I97" s="169"/>
      <c r="J97" s="169"/>
      <c r="K97" s="169"/>
      <c r="L97" s="169"/>
      <c r="M97" s="169"/>
      <c r="N97" s="169"/>
      <c r="O97" s="169"/>
      <c r="P97" s="169"/>
      <c r="Q97" s="169"/>
      <c r="R97" s="169"/>
      <c r="S97" s="169"/>
      <c r="T97" s="169"/>
      <c r="U97" s="169"/>
    </row>
    <row r="98" spans="1:21" x14ac:dyDescent="0.25">
      <c r="A98" s="172"/>
      <c r="B98" s="169"/>
      <c r="C98" s="169"/>
      <c r="D98" s="169"/>
      <c r="E98" s="169"/>
      <c r="F98" s="169"/>
      <c r="G98" s="169"/>
      <c r="H98" s="169"/>
      <c r="I98" s="169"/>
      <c r="J98" s="169"/>
      <c r="K98" s="169"/>
      <c r="L98" s="169"/>
      <c r="M98" s="169"/>
      <c r="N98" s="169"/>
      <c r="O98" s="169"/>
      <c r="P98" s="169"/>
      <c r="Q98" s="169"/>
      <c r="R98" s="169"/>
      <c r="S98" s="169"/>
      <c r="T98" s="169"/>
      <c r="U98" s="169"/>
    </row>
    <row r="99" spans="1:21" x14ac:dyDescent="0.25">
      <c r="A99" s="172"/>
      <c r="B99" s="169"/>
      <c r="C99" s="169"/>
      <c r="D99" s="169"/>
      <c r="E99" s="169"/>
      <c r="F99" s="169"/>
      <c r="G99" s="169"/>
      <c r="H99" s="169"/>
      <c r="I99" s="169"/>
      <c r="J99" s="169"/>
      <c r="K99" s="169"/>
      <c r="L99" s="169"/>
      <c r="M99" s="169"/>
      <c r="N99" s="169"/>
      <c r="O99" s="169"/>
      <c r="P99" s="169"/>
      <c r="Q99" s="169"/>
      <c r="R99" s="169"/>
      <c r="S99" s="169"/>
      <c r="T99" s="169"/>
      <c r="U99" s="169"/>
    </row>
    <row r="100" spans="1:21" x14ac:dyDescent="0.25">
      <c r="A100" s="172"/>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x14ac:dyDescent="0.25">
      <c r="A101" s="172"/>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x14ac:dyDescent="0.25">
      <c r="A102" s="172"/>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x14ac:dyDescent="0.25">
      <c r="A103" s="172"/>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x14ac:dyDescent="0.25">
      <c r="A104" s="172"/>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x14ac:dyDescent="0.25">
      <c r="A105" s="172"/>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x14ac:dyDescent="0.25">
      <c r="A106" s="172"/>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x14ac:dyDescent="0.25">
      <c r="A107" s="172"/>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x14ac:dyDescent="0.25">
      <c r="A108" s="172"/>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x14ac:dyDescent="0.25">
      <c r="A109" s="172"/>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x14ac:dyDescent="0.25">
      <c r="A110" s="172"/>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x14ac:dyDescent="0.25">
      <c r="A111" s="172"/>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x14ac:dyDescent="0.25">
      <c r="A112" s="172"/>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x14ac:dyDescent="0.25">
      <c r="A113" s="172"/>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x14ac:dyDescent="0.25">
      <c r="A114" s="172"/>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x14ac:dyDescent="0.25">
      <c r="A115" s="172"/>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x14ac:dyDescent="0.25">
      <c r="A116" s="172"/>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x14ac:dyDescent="0.25">
      <c r="A117" s="172"/>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x14ac:dyDescent="0.25">
      <c r="A118" s="172"/>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x14ac:dyDescent="0.25">
      <c r="A119" s="172"/>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x14ac:dyDescent="0.25">
      <c r="A120" s="172"/>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x14ac:dyDescent="0.25">
      <c r="A121" s="172"/>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x14ac:dyDescent="0.25">
      <c r="A122" s="172"/>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x14ac:dyDescent="0.25">
      <c r="A123" s="172"/>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x14ac:dyDescent="0.25">
      <c r="A124" s="172"/>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x14ac:dyDescent="0.25">
      <c r="A125" s="172"/>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x14ac:dyDescent="0.25">
      <c r="A126" s="172"/>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x14ac:dyDescent="0.25">
      <c r="A127" s="172"/>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x14ac:dyDescent="0.25">
      <c r="A128" s="172"/>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x14ac:dyDescent="0.25">
      <c r="A129" s="172"/>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x14ac:dyDescent="0.25">
      <c r="A130" s="172"/>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x14ac:dyDescent="0.25">
      <c r="A131" s="172"/>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x14ac:dyDescent="0.25">
      <c r="A132" s="172"/>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x14ac:dyDescent="0.25">
      <c r="A133" s="172"/>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x14ac:dyDescent="0.25">
      <c r="A134" s="172"/>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x14ac:dyDescent="0.25">
      <c r="A135" s="172"/>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x14ac:dyDescent="0.25">
      <c r="A136" s="172"/>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x14ac:dyDescent="0.25">
      <c r="A137" s="172"/>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x14ac:dyDescent="0.25">
      <c r="A138" s="172"/>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x14ac:dyDescent="0.25">
      <c r="A139" s="172"/>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x14ac:dyDescent="0.25">
      <c r="A140" s="172"/>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x14ac:dyDescent="0.25">
      <c r="A141" s="172"/>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x14ac:dyDescent="0.25">
      <c r="A142" s="172"/>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x14ac:dyDescent="0.25">
      <c r="A143" s="172"/>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x14ac:dyDescent="0.25">
      <c r="A144" s="172"/>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x14ac:dyDescent="0.25">
      <c r="A145" s="172"/>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x14ac:dyDescent="0.25">
      <c r="A146" s="172"/>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x14ac:dyDescent="0.25">
      <c r="A147" s="172"/>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x14ac:dyDescent="0.25">
      <c r="A148" s="172"/>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x14ac:dyDescent="0.25">
      <c r="A149" s="172"/>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x14ac:dyDescent="0.25">
      <c r="A150" s="172"/>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x14ac:dyDescent="0.25">
      <c r="A151" s="172"/>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x14ac:dyDescent="0.25">
      <c r="A152" s="172"/>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x14ac:dyDescent="0.25">
      <c r="A153" s="172"/>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x14ac:dyDescent="0.25">
      <c r="A154" s="172"/>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x14ac:dyDescent="0.25">
      <c r="A155" s="172"/>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x14ac:dyDescent="0.25">
      <c r="A156" s="172"/>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x14ac:dyDescent="0.25">
      <c r="A157" s="172"/>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x14ac:dyDescent="0.25">
      <c r="A158" s="172"/>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x14ac:dyDescent="0.25">
      <c r="A159" s="172"/>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x14ac:dyDescent="0.25">
      <c r="A160" s="172"/>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x14ac:dyDescent="0.25">
      <c r="A161" s="172"/>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x14ac:dyDescent="0.25">
      <c r="A162" s="172"/>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x14ac:dyDescent="0.25">
      <c r="A163" s="172"/>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x14ac:dyDescent="0.25">
      <c r="A164" s="172"/>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x14ac:dyDescent="0.25">
      <c r="A165" s="172"/>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x14ac:dyDescent="0.25">
      <c r="A166" s="172"/>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x14ac:dyDescent="0.25">
      <c r="A167" s="172"/>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x14ac:dyDescent="0.25">
      <c r="A168" s="172"/>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x14ac:dyDescent="0.25">
      <c r="A169" s="172"/>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x14ac:dyDescent="0.25">
      <c r="A170" s="172"/>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x14ac:dyDescent="0.25">
      <c r="A171" s="172"/>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x14ac:dyDescent="0.25">
      <c r="A172" s="172"/>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x14ac:dyDescent="0.25">
      <c r="A173" s="172"/>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x14ac:dyDescent="0.25">
      <c r="A174" s="172"/>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x14ac:dyDescent="0.25">
      <c r="A175" s="172"/>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x14ac:dyDescent="0.25">
      <c r="A176" s="172"/>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x14ac:dyDescent="0.25">
      <c r="A177" s="172"/>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x14ac:dyDescent="0.25">
      <c r="A178" s="172"/>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x14ac:dyDescent="0.25">
      <c r="A179" s="172"/>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x14ac:dyDescent="0.25">
      <c r="A180" s="172"/>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x14ac:dyDescent="0.25">
      <c r="A181" s="172"/>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x14ac:dyDescent="0.25">
      <c r="A182" s="172"/>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x14ac:dyDescent="0.25">
      <c r="A183" s="172"/>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x14ac:dyDescent="0.25">
      <c r="A184" s="172"/>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x14ac:dyDescent="0.25">
      <c r="A185" s="172"/>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x14ac:dyDescent="0.25">
      <c r="A186" s="172"/>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x14ac:dyDescent="0.25">
      <c r="A187" s="172"/>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x14ac:dyDescent="0.25">
      <c r="A188" s="172"/>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x14ac:dyDescent="0.25">
      <c r="A189" s="172"/>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x14ac:dyDescent="0.25">
      <c r="A190" s="172"/>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x14ac:dyDescent="0.25">
      <c r="A191" s="172"/>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x14ac:dyDescent="0.25">
      <c r="A192" s="172"/>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x14ac:dyDescent="0.25">
      <c r="A193" s="172"/>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x14ac:dyDescent="0.25">
      <c r="A194" s="172"/>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x14ac:dyDescent="0.25">
      <c r="A195" s="172"/>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x14ac:dyDescent="0.25">
      <c r="A196" s="172"/>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x14ac:dyDescent="0.25">
      <c r="A197" s="172"/>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x14ac:dyDescent="0.25">
      <c r="A198" s="172"/>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x14ac:dyDescent="0.25">
      <c r="A199" s="172"/>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x14ac:dyDescent="0.25">
      <c r="A200" s="172"/>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x14ac:dyDescent="0.25">
      <c r="A201" s="172"/>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x14ac:dyDescent="0.25">
      <c r="A202" s="172"/>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x14ac:dyDescent="0.25">
      <c r="A203" s="172"/>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x14ac:dyDescent="0.25">
      <c r="A204" s="172"/>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x14ac:dyDescent="0.25">
      <c r="A205" s="172"/>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x14ac:dyDescent="0.25">
      <c r="A206" s="172"/>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x14ac:dyDescent="0.25">
      <c r="A207" s="172"/>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x14ac:dyDescent="0.25">
      <c r="A208" s="172"/>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x14ac:dyDescent="0.25">
      <c r="A209" s="172"/>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x14ac:dyDescent="0.25">
      <c r="A210" s="172"/>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x14ac:dyDescent="0.25">
      <c r="A211" s="172"/>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x14ac:dyDescent="0.25">
      <c r="A212" s="172"/>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x14ac:dyDescent="0.25">
      <c r="A213" s="172"/>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x14ac:dyDescent="0.25">
      <c r="A214" s="172"/>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x14ac:dyDescent="0.25">
      <c r="A215" s="172"/>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x14ac:dyDescent="0.25">
      <c r="A216" s="172"/>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x14ac:dyDescent="0.25">
      <c r="A217" s="172"/>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x14ac:dyDescent="0.25">
      <c r="A218" s="172"/>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x14ac:dyDescent="0.25">
      <c r="A219" s="172"/>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x14ac:dyDescent="0.25">
      <c r="A220" s="172"/>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x14ac:dyDescent="0.25">
      <c r="A221" s="172"/>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x14ac:dyDescent="0.25">
      <c r="A222" s="172"/>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x14ac:dyDescent="0.25">
      <c r="A223" s="172"/>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x14ac:dyDescent="0.25">
      <c r="A224" s="172"/>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x14ac:dyDescent="0.25">
      <c r="A225" s="172"/>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x14ac:dyDescent="0.25">
      <c r="A226" s="172"/>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x14ac:dyDescent="0.25">
      <c r="A227" s="172"/>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x14ac:dyDescent="0.25">
      <c r="A228" s="172"/>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x14ac:dyDescent="0.25">
      <c r="A229" s="172"/>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x14ac:dyDescent="0.25">
      <c r="A230" s="172"/>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x14ac:dyDescent="0.25">
      <c r="A231" s="172"/>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x14ac:dyDescent="0.25">
      <c r="A232" s="172"/>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x14ac:dyDescent="0.25">
      <c r="A233" s="172"/>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x14ac:dyDescent="0.25">
      <c r="A234" s="172"/>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x14ac:dyDescent="0.25">
      <c r="A235" s="172"/>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x14ac:dyDescent="0.25">
      <c r="A236" s="172"/>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x14ac:dyDescent="0.25">
      <c r="A237" s="172"/>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x14ac:dyDescent="0.25">
      <c r="A238" s="172"/>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x14ac:dyDescent="0.25">
      <c r="A239" s="172"/>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x14ac:dyDescent="0.25">
      <c r="A240" s="172"/>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x14ac:dyDescent="0.25">
      <c r="A241" s="172"/>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x14ac:dyDescent="0.25">
      <c r="A242" s="172"/>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x14ac:dyDescent="0.25">
      <c r="A243" s="172"/>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x14ac:dyDescent="0.25">
      <c r="A244" s="172"/>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x14ac:dyDescent="0.25">
      <c r="A245" s="172"/>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x14ac:dyDescent="0.25">
      <c r="A246" s="172"/>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x14ac:dyDescent="0.25">
      <c r="A247" s="172"/>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x14ac:dyDescent="0.25">
      <c r="A248" s="172"/>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x14ac:dyDescent="0.25">
      <c r="A249" s="172"/>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x14ac:dyDescent="0.25">
      <c r="A250" s="172"/>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x14ac:dyDescent="0.25">
      <c r="A251" s="172"/>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x14ac:dyDescent="0.25">
      <c r="A252" s="172"/>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x14ac:dyDescent="0.25">
      <c r="A253" s="172"/>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x14ac:dyDescent="0.25">
      <c r="A254" s="172"/>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x14ac:dyDescent="0.25">
      <c r="A255" s="172"/>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x14ac:dyDescent="0.25">
      <c r="A256" s="172"/>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x14ac:dyDescent="0.25">
      <c r="A257" s="172"/>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x14ac:dyDescent="0.25">
      <c r="A258" s="172"/>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x14ac:dyDescent="0.25">
      <c r="A259" s="172"/>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x14ac:dyDescent="0.25">
      <c r="A260" s="172"/>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x14ac:dyDescent="0.25">
      <c r="A261" s="172"/>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x14ac:dyDescent="0.25">
      <c r="A262" s="172"/>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x14ac:dyDescent="0.25">
      <c r="A263" s="172"/>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x14ac:dyDescent="0.25">
      <c r="A264" s="172"/>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x14ac:dyDescent="0.25">
      <c r="A265" s="172"/>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x14ac:dyDescent="0.25">
      <c r="A266" s="172"/>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x14ac:dyDescent="0.25">
      <c r="A267" s="172"/>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x14ac:dyDescent="0.25">
      <c r="A268" s="172"/>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x14ac:dyDescent="0.25">
      <c r="A269" s="172"/>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x14ac:dyDescent="0.25">
      <c r="A270" s="172"/>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x14ac:dyDescent="0.25">
      <c r="A271" s="172"/>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x14ac:dyDescent="0.25">
      <c r="A272" s="172"/>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x14ac:dyDescent="0.25">
      <c r="A273" s="172"/>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x14ac:dyDescent="0.25">
      <c r="A274" s="172"/>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x14ac:dyDescent="0.25">
      <c r="A275" s="172"/>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x14ac:dyDescent="0.25">
      <c r="A276" s="172"/>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x14ac:dyDescent="0.25">
      <c r="A277" s="172"/>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x14ac:dyDescent="0.25">
      <c r="A278" s="172"/>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x14ac:dyDescent="0.25">
      <c r="A279" s="172"/>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x14ac:dyDescent="0.25">
      <c r="A280" s="172"/>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x14ac:dyDescent="0.25">
      <c r="A281" s="172"/>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x14ac:dyDescent="0.25">
      <c r="A282" s="172"/>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x14ac:dyDescent="0.25">
      <c r="A283" s="172"/>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x14ac:dyDescent="0.25">
      <c r="A284" s="172"/>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x14ac:dyDescent="0.25">
      <c r="A285" s="172"/>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x14ac:dyDescent="0.25">
      <c r="A286" s="172"/>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x14ac:dyDescent="0.25">
      <c r="A287" s="172"/>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x14ac:dyDescent="0.25">
      <c r="A288" s="172"/>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x14ac:dyDescent="0.25">
      <c r="A289" s="172"/>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x14ac:dyDescent="0.25">
      <c r="A290" s="172"/>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x14ac:dyDescent="0.25">
      <c r="A291" s="172"/>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x14ac:dyDescent="0.25">
      <c r="A292" s="172"/>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x14ac:dyDescent="0.25">
      <c r="A293" s="172"/>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x14ac:dyDescent="0.25">
      <c r="A294" s="172"/>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x14ac:dyDescent="0.25">
      <c r="A295" s="172"/>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x14ac:dyDescent="0.25">
      <c r="A296" s="172"/>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x14ac:dyDescent="0.25">
      <c r="A297" s="172"/>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x14ac:dyDescent="0.25">
      <c r="A298" s="172"/>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x14ac:dyDescent="0.25">
      <c r="A299" s="172"/>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x14ac:dyDescent="0.25">
      <c r="A300" s="172"/>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x14ac:dyDescent="0.25">
      <c r="A301" s="172"/>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x14ac:dyDescent="0.25">
      <c r="A302" s="172"/>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x14ac:dyDescent="0.25">
      <c r="A303" s="172"/>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x14ac:dyDescent="0.25">
      <c r="A304" s="172"/>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x14ac:dyDescent="0.25">
      <c r="A305" s="172"/>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x14ac:dyDescent="0.25">
      <c r="A306" s="172"/>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x14ac:dyDescent="0.25">
      <c r="A307" s="172"/>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x14ac:dyDescent="0.25">
      <c r="A308" s="172"/>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x14ac:dyDescent="0.25">
      <c r="A309" s="172"/>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x14ac:dyDescent="0.25">
      <c r="A310" s="172"/>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x14ac:dyDescent="0.25">
      <c r="A311" s="172"/>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x14ac:dyDescent="0.25">
      <c r="A312" s="172"/>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x14ac:dyDescent="0.25">
      <c r="A313" s="172"/>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x14ac:dyDescent="0.25">
      <c r="A314" s="172"/>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x14ac:dyDescent="0.25">
      <c r="A315" s="172"/>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x14ac:dyDescent="0.25">
      <c r="A316" s="172"/>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x14ac:dyDescent="0.25">
      <c r="A317" s="172"/>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x14ac:dyDescent="0.25">
      <c r="A318" s="172"/>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x14ac:dyDescent="0.25">
      <c r="A319" s="172"/>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x14ac:dyDescent="0.25">
      <c r="A320" s="172"/>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x14ac:dyDescent="0.25">
      <c r="A321" s="172"/>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x14ac:dyDescent="0.25">
      <c r="A322" s="172"/>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x14ac:dyDescent="0.25">
      <c r="A323" s="172"/>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x14ac:dyDescent="0.25">
      <c r="A324" s="172"/>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x14ac:dyDescent="0.25">
      <c r="A325" s="172"/>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x14ac:dyDescent="0.25">
      <c r="A326" s="172"/>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x14ac:dyDescent="0.25">
      <c r="A327" s="172"/>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x14ac:dyDescent="0.25">
      <c r="A328" s="172"/>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x14ac:dyDescent="0.25">
      <c r="A329" s="172"/>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x14ac:dyDescent="0.25">
      <c r="A330" s="172"/>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x14ac:dyDescent="0.25">
      <c r="A331" s="172"/>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x14ac:dyDescent="0.25">
      <c r="A332" s="172"/>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x14ac:dyDescent="0.25">
      <c r="A333" s="172"/>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x14ac:dyDescent="0.25">
      <c r="A334" s="172"/>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x14ac:dyDescent="0.25">
      <c r="A335" s="172"/>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x14ac:dyDescent="0.25">
      <c r="A336" s="172"/>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x14ac:dyDescent="0.25">
      <c r="A337" s="172"/>
      <c r="B337" s="169"/>
      <c r="C337" s="169"/>
      <c r="D337" s="169"/>
      <c r="E337" s="169"/>
      <c r="F337" s="169"/>
      <c r="G337" s="169"/>
      <c r="H337" s="169"/>
      <c r="I337" s="169"/>
      <c r="J337" s="169"/>
      <c r="K337" s="169"/>
      <c r="L337" s="169"/>
      <c r="M337" s="169"/>
      <c r="N337" s="169"/>
      <c r="O337" s="169"/>
      <c r="P337" s="169"/>
      <c r="Q337" s="169"/>
      <c r="R337" s="169"/>
      <c r="S337" s="169"/>
      <c r="T337" s="169"/>
      <c r="U337" s="16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D22" sqref="D22:P22"/>
    </sheetView>
  </sheetViews>
  <sheetFormatPr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11" customFormat="1" ht="18.75" customHeight="1" x14ac:dyDescent="0.2">
      <c r="A1" s="136"/>
      <c r="S1" s="110" t="s">
        <v>22</v>
      </c>
    </row>
    <row r="2" spans="1:28" s="11" customFormat="1" ht="18.75" customHeight="1" x14ac:dyDescent="0.3">
      <c r="A2" s="136"/>
      <c r="S2" s="111" t="s">
        <v>7</v>
      </c>
    </row>
    <row r="3" spans="1:28" s="11" customFormat="1" ht="18.75" x14ac:dyDescent="0.3">
      <c r="S3" s="111" t="str">
        <f>'1. паспорт местоположение'!C3</f>
        <v>от «5» 05 2016 г. № 380</v>
      </c>
    </row>
    <row r="4" spans="1:28" s="11" customFormat="1" ht="18.75" customHeight="1" x14ac:dyDescent="0.2">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row>
    <row r="5" spans="1:28" s="11" customFormat="1" ht="15.75" x14ac:dyDescent="0.2">
      <c r="A5" s="137"/>
    </row>
    <row r="6" spans="1:28" s="11" customFormat="1" ht="18.75" x14ac:dyDescent="0.2">
      <c r="A6" s="253" t="s">
        <v>6</v>
      </c>
      <c r="B6" s="253"/>
      <c r="C6" s="253"/>
      <c r="D6" s="253"/>
      <c r="E6" s="253"/>
      <c r="F6" s="253"/>
      <c r="G6" s="253"/>
      <c r="H6" s="253"/>
      <c r="I6" s="253"/>
      <c r="J6" s="253"/>
      <c r="K6" s="253"/>
      <c r="L6" s="253"/>
      <c r="M6" s="253"/>
      <c r="N6" s="253"/>
      <c r="O6" s="253"/>
      <c r="P6" s="253"/>
      <c r="Q6" s="253"/>
      <c r="R6" s="253"/>
      <c r="S6" s="253"/>
      <c r="T6" s="103"/>
      <c r="U6" s="103"/>
      <c r="V6" s="103"/>
      <c r="W6" s="103"/>
      <c r="X6" s="103"/>
      <c r="Y6" s="103"/>
      <c r="Z6" s="103"/>
      <c r="AA6" s="103"/>
      <c r="AB6" s="103"/>
    </row>
    <row r="7" spans="1:28" s="11" customFormat="1" ht="18.75" x14ac:dyDescent="0.2">
      <c r="A7" s="253"/>
      <c r="B7" s="253"/>
      <c r="C7" s="253"/>
      <c r="D7" s="253"/>
      <c r="E7" s="253"/>
      <c r="F7" s="253"/>
      <c r="G7" s="253"/>
      <c r="H7" s="253"/>
      <c r="I7" s="253"/>
      <c r="J7" s="253"/>
      <c r="K7" s="253"/>
      <c r="L7" s="253"/>
      <c r="M7" s="253"/>
      <c r="N7" s="253"/>
      <c r="O7" s="253"/>
      <c r="P7" s="253"/>
      <c r="Q7" s="253"/>
      <c r="R7" s="253"/>
      <c r="S7" s="253"/>
      <c r="T7" s="103"/>
      <c r="U7" s="103"/>
      <c r="V7" s="103"/>
      <c r="W7" s="103"/>
      <c r="X7" s="103"/>
      <c r="Y7" s="103"/>
      <c r="Z7" s="103"/>
      <c r="AA7" s="103"/>
      <c r="AB7" s="103"/>
    </row>
    <row r="8" spans="1:28" s="11" customFormat="1" ht="18.75" x14ac:dyDescent="0.2">
      <c r="A8" s="253" t="str">
        <f>'1. паспорт местоположение'!A9:C9</f>
        <v>АО "Электросети Кубани" филиал "Краснодарэлектросеть"</v>
      </c>
      <c r="B8" s="253"/>
      <c r="C8" s="253"/>
      <c r="D8" s="253"/>
      <c r="E8" s="253"/>
      <c r="F8" s="253"/>
      <c r="G8" s="253"/>
      <c r="H8" s="253"/>
      <c r="I8" s="253"/>
      <c r="J8" s="253"/>
      <c r="K8" s="253"/>
      <c r="L8" s="253"/>
      <c r="M8" s="253"/>
      <c r="N8" s="253"/>
      <c r="O8" s="253"/>
      <c r="P8" s="253"/>
      <c r="Q8" s="253"/>
      <c r="R8" s="253"/>
      <c r="S8" s="253"/>
      <c r="T8" s="103"/>
      <c r="U8" s="103"/>
      <c r="V8" s="103"/>
      <c r="W8" s="103"/>
      <c r="X8" s="103"/>
      <c r="Y8" s="103"/>
      <c r="Z8" s="103"/>
      <c r="AA8" s="103"/>
      <c r="AB8" s="103"/>
    </row>
    <row r="9" spans="1:28" s="11" customFormat="1" ht="18.75" x14ac:dyDescent="0.2">
      <c r="A9" s="254" t="s">
        <v>5</v>
      </c>
      <c r="B9" s="254"/>
      <c r="C9" s="254"/>
      <c r="D9" s="254"/>
      <c r="E9" s="254"/>
      <c r="F9" s="254"/>
      <c r="G9" s="254"/>
      <c r="H9" s="254"/>
      <c r="I9" s="254"/>
      <c r="J9" s="254"/>
      <c r="K9" s="254"/>
      <c r="L9" s="254"/>
      <c r="M9" s="254"/>
      <c r="N9" s="254"/>
      <c r="O9" s="254"/>
      <c r="P9" s="254"/>
      <c r="Q9" s="254"/>
      <c r="R9" s="254"/>
      <c r="S9" s="254"/>
      <c r="T9" s="103"/>
      <c r="U9" s="103"/>
      <c r="V9" s="103"/>
      <c r="W9" s="103"/>
      <c r="X9" s="103"/>
      <c r="Y9" s="103"/>
      <c r="Z9" s="103"/>
      <c r="AA9" s="103"/>
      <c r="AB9" s="103"/>
    </row>
    <row r="10" spans="1:28" s="11" customFormat="1" ht="18.75" x14ac:dyDescent="0.2">
      <c r="A10" s="253"/>
      <c r="B10" s="253"/>
      <c r="C10" s="253"/>
      <c r="D10" s="253"/>
      <c r="E10" s="253"/>
      <c r="F10" s="253"/>
      <c r="G10" s="253"/>
      <c r="H10" s="253"/>
      <c r="I10" s="253"/>
      <c r="J10" s="253"/>
      <c r="K10" s="253"/>
      <c r="L10" s="253"/>
      <c r="M10" s="253"/>
      <c r="N10" s="253"/>
      <c r="O10" s="253"/>
      <c r="P10" s="253"/>
      <c r="Q10" s="253"/>
      <c r="R10" s="253"/>
      <c r="S10" s="253"/>
      <c r="T10" s="103"/>
      <c r="U10" s="103"/>
      <c r="V10" s="103"/>
      <c r="W10" s="103"/>
      <c r="X10" s="103"/>
      <c r="Y10" s="103"/>
      <c r="Z10" s="103"/>
      <c r="AA10" s="103"/>
      <c r="AB10" s="103"/>
    </row>
    <row r="11" spans="1:28" s="11" customFormat="1" ht="18.75" x14ac:dyDescent="0.2">
      <c r="A11" s="255" t="str">
        <f>'1. паспорт местоположение'!A12:C12</f>
        <v>P_N_Кд_25_ЛК150_8152</v>
      </c>
      <c r="B11" s="255"/>
      <c r="C11" s="255"/>
      <c r="D11" s="255"/>
      <c r="E11" s="255"/>
      <c r="F11" s="255"/>
      <c r="G11" s="255"/>
      <c r="H11" s="255"/>
      <c r="I11" s="255"/>
      <c r="J11" s="255"/>
      <c r="K11" s="255"/>
      <c r="L11" s="255"/>
      <c r="M11" s="255"/>
      <c r="N11" s="255"/>
      <c r="O11" s="255"/>
      <c r="P11" s="255"/>
      <c r="Q11" s="255"/>
      <c r="R11" s="255"/>
      <c r="S11" s="255"/>
      <c r="T11" s="103"/>
      <c r="U11" s="103"/>
      <c r="V11" s="103"/>
      <c r="W11" s="103"/>
      <c r="X11" s="103"/>
      <c r="Y11" s="103"/>
      <c r="Z11" s="103"/>
      <c r="AA11" s="103"/>
      <c r="AB11" s="103"/>
    </row>
    <row r="12" spans="1:28" s="11" customFormat="1" ht="18.75" x14ac:dyDescent="0.2">
      <c r="A12" s="254" t="s">
        <v>4</v>
      </c>
      <c r="B12" s="254"/>
      <c r="C12" s="254"/>
      <c r="D12" s="254"/>
      <c r="E12" s="254"/>
      <c r="F12" s="254"/>
      <c r="G12" s="254"/>
      <c r="H12" s="254"/>
      <c r="I12" s="254"/>
      <c r="J12" s="254"/>
      <c r="K12" s="254"/>
      <c r="L12" s="254"/>
      <c r="M12" s="254"/>
      <c r="N12" s="254"/>
      <c r="O12" s="254"/>
      <c r="P12" s="254"/>
      <c r="Q12" s="254"/>
      <c r="R12" s="254"/>
      <c r="S12" s="254"/>
      <c r="T12" s="103"/>
      <c r="U12" s="103"/>
      <c r="V12" s="103"/>
      <c r="W12" s="103"/>
      <c r="X12" s="103"/>
      <c r="Y12" s="103"/>
      <c r="Z12" s="103"/>
      <c r="AA12" s="103"/>
      <c r="AB12" s="103"/>
    </row>
    <row r="13" spans="1:28" s="138"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22"/>
      <c r="U13" s="122"/>
      <c r="V13" s="122"/>
      <c r="W13" s="122"/>
      <c r="X13" s="122"/>
      <c r="Y13" s="122"/>
      <c r="Z13" s="122"/>
      <c r="AA13" s="122"/>
      <c r="AB13" s="122"/>
    </row>
    <row r="14" spans="1:28" s="140" customFormat="1" ht="18.75" x14ac:dyDescent="0.2">
      <c r="A14" s="255" t="str">
        <f>'1. паспорт местоположение'!A15:C15</f>
        <v xml:space="preserve">Электроснабжение ЭПУ потребителей в соответствии с договором на ТП № 4-38-25-0222 г. Краснодар </v>
      </c>
      <c r="B14" s="255"/>
      <c r="C14" s="255"/>
      <c r="D14" s="255"/>
      <c r="E14" s="255"/>
      <c r="F14" s="255"/>
      <c r="G14" s="255"/>
      <c r="H14" s="255"/>
      <c r="I14" s="255"/>
      <c r="J14" s="255"/>
      <c r="K14" s="255"/>
      <c r="L14" s="255"/>
      <c r="M14" s="255"/>
      <c r="N14" s="255"/>
      <c r="O14" s="255"/>
      <c r="P14" s="255"/>
      <c r="Q14" s="255"/>
      <c r="R14" s="255"/>
      <c r="S14" s="255"/>
      <c r="T14" s="139"/>
      <c r="U14" s="139"/>
      <c r="V14" s="139"/>
      <c r="W14" s="139"/>
      <c r="X14" s="139"/>
      <c r="Y14" s="139"/>
      <c r="Z14" s="139"/>
      <c r="AA14" s="139"/>
      <c r="AB14" s="139"/>
    </row>
    <row r="15" spans="1:28" s="140" customFormat="1" ht="15" customHeight="1" x14ac:dyDescent="0.2">
      <c r="A15" s="254" t="s">
        <v>3</v>
      </c>
      <c r="B15" s="254"/>
      <c r="C15" s="254"/>
      <c r="D15" s="254"/>
      <c r="E15" s="254"/>
      <c r="F15" s="254"/>
      <c r="G15" s="254"/>
      <c r="H15" s="254"/>
      <c r="I15" s="254"/>
      <c r="J15" s="254"/>
      <c r="K15" s="254"/>
      <c r="L15" s="254"/>
      <c r="M15" s="254"/>
      <c r="N15" s="254"/>
      <c r="O15" s="254"/>
      <c r="P15" s="254"/>
      <c r="Q15" s="254"/>
      <c r="R15" s="254"/>
      <c r="S15" s="254"/>
      <c r="T15" s="141"/>
      <c r="U15" s="141"/>
      <c r="V15" s="141"/>
      <c r="W15" s="141"/>
      <c r="X15" s="141"/>
      <c r="Y15" s="141"/>
      <c r="Z15" s="141"/>
      <c r="AA15" s="141"/>
      <c r="AB15" s="141"/>
    </row>
    <row r="16" spans="1:28" s="140"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42"/>
      <c r="U16" s="142"/>
      <c r="V16" s="142"/>
      <c r="W16" s="142"/>
      <c r="X16" s="142"/>
      <c r="Y16" s="142"/>
    </row>
    <row r="17" spans="1:113" s="140" customFormat="1" ht="45.75" customHeight="1" x14ac:dyDescent="0.2">
      <c r="A17" s="248" t="s">
        <v>304</v>
      </c>
      <c r="B17" s="248"/>
      <c r="C17" s="248"/>
      <c r="D17" s="248"/>
      <c r="E17" s="248"/>
      <c r="F17" s="248"/>
      <c r="G17" s="248"/>
      <c r="H17" s="248"/>
      <c r="I17" s="248"/>
      <c r="J17" s="248"/>
      <c r="K17" s="248"/>
      <c r="L17" s="248"/>
      <c r="M17" s="248"/>
      <c r="N17" s="248"/>
      <c r="O17" s="248"/>
      <c r="P17" s="248"/>
      <c r="Q17" s="248"/>
      <c r="R17" s="248"/>
      <c r="S17" s="248"/>
      <c r="T17" s="143"/>
      <c r="U17" s="143"/>
      <c r="V17" s="143"/>
      <c r="W17" s="143"/>
      <c r="X17" s="143"/>
      <c r="Y17" s="143"/>
      <c r="Z17" s="143"/>
      <c r="AA17" s="143"/>
      <c r="AB17" s="143"/>
    </row>
    <row r="18" spans="1:113" s="140"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142"/>
      <c r="U18" s="142"/>
      <c r="V18" s="142"/>
      <c r="W18" s="142"/>
      <c r="X18" s="142"/>
      <c r="Y18" s="142"/>
    </row>
    <row r="19" spans="1:113" s="140" customFormat="1" ht="54" customHeight="1" x14ac:dyDescent="0.2">
      <c r="A19" s="245" t="s">
        <v>2</v>
      </c>
      <c r="B19" s="245" t="s">
        <v>305</v>
      </c>
      <c r="C19" s="250" t="s">
        <v>306</v>
      </c>
      <c r="D19" s="245" t="s">
        <v>307</v>
      </c>
      <c r="E19" s="245" t="s">
        <v>308</v>
      </c>
      <c r="F19" s="245" t="s">
        <v>309</v>
      </c>
      <c r="G19" s="245" t="s">
        <v>310</v>
      </c>
      <c r="H19" s="245" t="s">
        <v>311</v>
      </c>
      <c r="I19" s="245" t="s">
        <v>312</v>
      </c>
      <c r="J19" s="245" t="s">
        <v>313</v>
      </c>
      <c r="K19" s="245" t="s">
        <v>29</v>
      </c>
      <c r="L19" s="245" t="s">
        <v>314</v>
      </c>
      <c r="M19" s="245" t="s">
        <v>315</v>
      </c>
      <c r="N19" s="245" t="s">
        <v>316</v>
      </c>
      <c r="O19" s="245" t="s">
        <v>317</v>
      </c>
      <c r="P19" s="245" t="s">
        <v>318</v>
      </c>
      <c r="Q19" s="245" t="s">
        <v>319</v>
      </c>
      <c r="R19" s="245"/>
      <c r="S19" s="246" t="s">
        <v>320</v>
      </c>
      <c r="T19" s="142"/>
      <c r="U19" s="142"/>
      <c r="V19" s="142"/>
      <c r="W19" s="142"/>
      <c r="X19" s="142"/>
      <c r="Y19" s="142"/>
    </row>
    <row r="20" spans="1:113" s="140" customFormat="1" ht="180.75" customHeight="1" x14ac:dyDescent="0.2">
      <c r="A20" s="245"/>
      <c r="B20" s="245"/>
      <c r="C20" s="251"/>
      <c r="D20" s="245"/>
      <c r="E20" s="245"/>
      <c r="F20" s="245"/>
      <c r="G20" s="245"/>
      <c r="H20" s="245"/>
      <c r="I20" s="245"/>
      <c r="J20" s="245"/>
      <c r="K20" s="245"/>
      <c r="L20" s="245"/>
      <c r="M20" s="245"/>
      <c r="N20" s="245"/>
      <c r="O20" s="245"/>
      <c r="P20" s="245"/>
      <c r="Q20" s="144" t="s">
        <v>321</v>
      </c>
      <c r="R20" s="145" t="s">
        <v>322</v>
      </c>
      <c r="S20" s="246"/>
      <c r="T20" s="122"/>
      <c r="U20" s="122"/>
      <c r="V20" s="122"/>
      <c r="W20" s="122"/>
      <c r="X20" s="122"/>
      <c r="Y20" s="122"/>
      <c r="Z20" s="146"/>
      <c r="AA20" s="146"/>
      <c r="AB20" s="146"/>
    </row>
    <row r="21" spans="1:113" s="140" customFormat="1" ht="18.75" x14ac:dyDescent="0.2">
      <c r="A21" s="144">
        <v>1</v>
      </c>
      <c r="B21" s="147">
        <v>2</v>
      </c>
      <c r="C21" s="144">
        <v>3</v>
      </c>
      <c r="D21" s="147">
        <v>4</v>
      </c>
      <c r="E21" s="144">
        <v>5</v>
      </c>
      <c r="F21" s="147">
        <v>6</v>
      </c>
      <c r="G21" s="144">
        <v>7</v>
      </c>
      <c r="H21" s="147">
        <v>8</v>
      </c>
      <c r="I21" s="144">
        <v>9</v>
      </c>
      <c r="J21" s="147">
        <v>10</v>
      </c>
      <c r="K21" s="144">
        <v>11</v>
      </c>
      <c r="L21" s="147">
        <v>12</v>
      </c>
      <c r="M21" s="144">
        <v>13</v>
      </c>
      <c r="N21" s="147">
        <v>14</v>
      </c>
      <c r="O21" s="144">
        <v>15</v>
      </c>
      <c r="P21" s="147">
        <v>16</v>
      </c>
      <c r="Q21" s="144">
        <v>17</v>
      </c>
      <c r="R21" s="147">
        <v>18</v>
      </c>
      <c r="S21" s="144">
        <v>19</v>
      </c>
      <c r="T21" s="122"/>
      <c r="U21" s="122"/>
      <c r="V21" s="122"/>
      <c r="W21" s="122"/>
      <c r="X21" s="122"/>
      <c r="Y21" s="122"/>
      <c r="Z21" s="146"/>
      <c r="AA21" s="146"/>
      <c r="AB21" s="146"/>
    </row>
    <row r="22" spans="1:113" s="211" customFormat="1" ht="32.25" customHeight="1" x14ac:dyDescent="0.2">
      <c r="A22" s="207">
        <v>1</v>
      </c>
      <c r="B22" s="194" t="s">
        <v>285</v>
      </c>
      <c r="C22" s="194" t="s">
        <v>285</v>
      </c>
      <c r="D22" s="194" t="s">
        <v>285</v>
      </c>
      <c r="E22" s="194" t="s">
        <v>285</v>
      </c>
      <c r="F22" s="194" t="s">
        <v>285</v>
      </c>
      <c r="G22" s="194" t="s">
        <v>285</v>
      </c>
      <c r="H22" s="194" t="s">
        <v>285</v>
      </c>
      <c r="I22" s="194" t="s">
        <v>285</v>
      </c>
      <c r="J22" s="194" t="s">
        <v>285</v>
      </c>
      <c r="K22" s="194" t="s">
        <v>285</v>
      </c>
      <c r="L22" s="194" t="s">
        <v>285</v>
      </c>
      <c r="M22" s="194" t="s">
        <v>285</v>
      </c>
      <c r="N22" s="194" t="s">
        <v>285</v>
      </c>
      <c r="O22" s="194" t="s">
        <v>285</v>
      </c>
      <c r="P22" s="194" t="s">
        <v>285</v>
      </c>
      <c r="Q22" s="194" t="s">
        <v>285</v>
      </c>
      <c r="R22" s="194" t="s">
        <v>285</v>
      </c>
      <c r="S22" s="194" t="s">
        <v>285</v>
      </c>
      <c r="T22" s="209"/>
      <c r="U22" s="209"/>
      <c r="V22" s="209"/>
      <c r="W22" s="209"/>
      <c r="X22" s="209"/>
      <c r="Y22" s="209"/>
      <c r="Z22" s="210"/>
      <c r="AA22" s="210"/>
      <c r="AB22" s="210"/>
    </row>
    <row r="23" spans="1:113" ht="20.25" customHeight="1" x14ac:dyDescent="0.25">
      <c r="A23" s="148"/>
      <c r="B23" s="147"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9"/>
      <c r="U23" s="149"/>
      <c r="V23" s="149"/>
      <c r="W23" s="149"/>
      <c r="X23" s="149"/>
      <c r="Y23" s="149"/>
      <c r="Z23" s="149"/>
      <c r="AA23" s="149"/>
      <c r="AB23" s="149"/>
    </row>
    <row r="24" spans="1:113"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c r="AA24" s="149"/>
      <c r="AB24" s="149"/>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c r="AA26" s="149"/>
      <c r="AB26" s="149"/>
    </row>
    <row r="27" spans="1:113"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c r="AA27" s="149"/>
      <c r="AB27" s="149"/>
    </row>
    <row r="28" spans="1:113"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c r="AA28" s="149"/>
      <c r="AB28" s="149"/>
    </row>
    <row r="29" spans="1:113"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row>
    <row r="30" spans="1:113"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113"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113"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52" t="str">
        <f>'1. паспорт местоположение'!A5:C5</f>
        <v>Год раскрытия информации: 2026 год</v>
      </c>
      <c r="B6" s="252"/>
      <c r="C6" s="252"/>
      <c r="D6" s="252"/>
      <c r="E6" s="252"/>
      <c r="F6" s="252"/>
      <c r="G6" s="252"/>
      <c r="H6" s="252"/>
      <c r="I6" s="252"/>
      <c r="J6" s="252"/>
      <c r="K6" s="252"/>
      <c r="L6" s="252"/>
      <c r="M6" s="252"/>
      <c r="N6" s="252"/>
      <c r="O6" s="252"/>
      <c r="P6" s="252"/>
      <c r="Q6" s="252"/>
      <c r="R6" s="252"/>
      <c r="S6" s="252"/>
      <c r="T6" s="252"/>
    </row>
    <row r="7" spans="1:20" s="7" customFormat="1" x14ac:dyDescent="0.2">
      <c r="A7" s="12"/>
      <c r="H7" s="11"/>
    </row>
    <row r="8" spans="1:20" s="7" customFormat="1" ht="18.75" x14ac:dyDescent="0.2">
      <c r="A8" s="271" t="s">
        <v>6</v>
      </c>
      <c r="B8" s="271"/>
      <c r="C8" s="271"/>
      <c r="D8" s="271"/>
      <c r="E8" s="271"/>
      <c r="F8" s="271"/>
      <c r="G8" s="271"/>
      <c r="H8" s="271"/>
      <c r="I8" s="271"/>
      <c r="J8" s="271"/>
      <c r="K8" s="271"/>
      <c r="L8" s="271"/>
      <c r="M8" s="271"/>
      <c r="N8" s="271"/>
      <c r="O8" s="271"/>
      <c r="P8" s="271"/>
      <c r="Q8" s="271"/>
      <c r="R8" s="271"/>
      <c r="S8" s="271"/>
      <c r="T8" s="271"/>
    </row>
    <row r="9" spans="1:20" s="7"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7" customFormat="1" ht="18.75" customHeight="1" x14ac:dyDescent="0.2">
      <c r="A10" s="272" t="s">
        <v>421</v>
      </c>
      <c r="B10" s="272"/>
      <c r="C10" s="272"/>
      <c r="D10" s="272"/>
      <c r="E10" s="272"/>
      <c r="F10" s="272"/>
      <c r="G10" s="272"/>
      <c r="H10" s="272"/>
      <c r="I10" s="272"/>
      <c r="J10" s="272"/>
      <c r="K10" s="272"/>
      <c r="L10" s="272"/>
      <c r="M10" s="272"/>
      <c r="N10" s="272"/>
      <c r="O10" s="272"/>
      <c r="P10" s="272"/>
      <c r="Q10" s="272"/>
      <c r="R10" s="272"/>
      <c r="S10" s="272"/>
      <c r="T10" s="272"/>
    </row>
    <row r="11" spans="1:20" s="7"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7"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7" customFormat="1" ht="18.75" customHeight="1" x14ac:dyDescent="0.2">
      <c r="A13" s="272" t="str">
        <f>'1. паспорт местоположение'!A12:C12</f>
        <v>P_N_Кд_25_ЛК150_8152</v>
      </c>
      <c r="B13" s="272"/>
      <c r="C13" s="272"/>
      <c r="D13" s="272"/>
      <c r="E13" s="272"/>
      <c r="F13" s="272"/>
      <c r="G13" s="272"/>
      <c r="H13" s="272"/>
      <c r="I13" s="272"/>
      <c r="J13" s="272"/>
      <c r="K13" s="272"/>
      <c r="L13" s="272"/>
      <c r="M13" s="272"/>
      <c r="N13" s="272"/>
      <c r="O13" s="272"/>
      <c r="P13" s="272"/>
      <c r="Q13" s="272"/>
      <c r="R13" s="272"/>
      <c r="S13" s="272"/>
      <c r="T13" s="272"/>
    </row>
    <row r="14" spans="1:20" s="7" customFormat="1" ht="18.75" customHeight="1" x14ac:dyDescent="0.2">
      <c r="A14" s="273" t="s">
        <v>4</v>
      </c>
      <c r="B14" s="273"/>
      <c r="C14" s="273"/>
      <c r="D14" s="273"/>
      <c r="E14" s="273"/>
      <c r="F14" s="273"/>
      <c r="G14" s="273"/>
      <c r="H14" s="273"/>
      <c r="I14" s="273"/>
      <c r="J14" s="273"/>
      <c r="K14" s="273"/>
      <c r="L14" s="273"/>
      <c r="M14" s="273"/>
      <c r="N14" s="273"/>
      <c r="O14" s="273"/>
      <c r="P14" s="273"/>
      <c r="Q14" s="273"/>
      <c r="R14" s="273"/>
      <c r="S14" s="273"/>
      <c r="T14" s="273"/>
    </row>
    <row r="15" spans="1:20" s="4"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12" x14ac:dyDescent="0.2">
      <c r="A16" s="272" t="str">
        <f>'1. паспорт местоположение'!A15:C15</f>
        <v xml:space="preserve">Электроснабжение ЭПУ потребителей в соответствии с договором на ТП № 4-38-25-0222 г. Краснодар </v>
      </c>
      <c r="B16" s="272"/>
      <c r="C16" s="272"/>
      <c r="D16" s="272"/>
      <c r="E16" s="272"/>
      <c r="F16" s="272"/>
      <c r="G16" s="272"/>
      <c r="H16" s="272"/>
      <c r="I16" s="272"/>
      <c r="J16" s="272"/>
      <c r="K16" s="272"/>
      <c r="L16" s="272"/>
      <c r="M16" s="272"/>
      <c r="N16" s="272"/>
      <c r="O16" s="272"/>
      <c r="P16" s="272"/>
      <c r="Q16" s="272"/>
      <c r="R16" s="272"/>
      <c r="S16" s="272"/>
      <c r="T16" s="272"/>
    </row>
    <row r="17" spans="1:113" s="2" customFormat="1" ht="15" customHeight="1" x14ac:dyDescent="0.2">
      <c r="A17" s="273" t="s">
        <v>3</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2" customFormat="1" ht="15" customHeight="1" x14ac:dyDescent="0.2">
      <c r="A19" s="275" t="s">
        <v>279</v>
      </c>
      <c r="B19" s="275"/>
      <c r="C19" s="275"/>
      <c r="D19" s="275"/>
      <c r="E19" s="275"/>
      <c r="F19" s="275"/>
      <c r="G19" s="275"/>
      <c r="H19" s="275"/>
      <c r="I19" s="275"/>
      <c r="J19" s="275"/>
      <c r="K19" s="275"/>
      <c r="L19" s="275"/>
      <c r="M19" s="275"/>
      <c r="N19" s="275"/>
      <c r="O19" s="275"/>
      <c r="P19" s="275"/>
      <c r="Q19" s="275"/>
      <c r="R19" s="275"/>
      <c r="S19" s="275"/>
      <c r="T19" s="275"/>
    </row>
    <row r="20" spans="1:113" s="29"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57" t="s">
        <v>2</v>
      </c>
      <c r="B21" s="260" t="s">
        <v>278</v>
      </c>
      <c r="C21" s="261"/>
      <c r="D21" s="264" t="s">
        <v>277</v>
      </c>
      <c r="E21" s="260" t="s">
        <v>276</v>
      </c>
      <c r="F21" s="261"/>
      <c r="G21" s="260" t="s">
        <v>275</v>
      </c>
      <c r="H21" s="261"/>
      <c r="I21" s="260" t="s">
        <v>274</v>
      </c>
      <c r="J21" s="261"/>
      <c r="K21" s="264" t="s">
        <v>273</v>
      </c>
      <c r="L21" s="260" t="s">
        <v>272</v>
      </c>
      <c r="M21" s="261"/>
      <c r="N21" s="260" t="s">
        <v>271</v>
      </c>
      <c r="O21" s="261"/>
      <c r="P21" s="264" t="s">
        <v>270</v>
      </c>
      <c r="Q21" s="268" t="s">
        <v>36</v>
      </c>
      <c r="R21" s="269"/>
      <c r="S21" s="268" t="s">
        <v>35</v>
      </c>
      <c r="T21" s="270"/>
    </row>
    <row r="22" spans="1:113" ht="204.75" customHeight="1" x14ac:dyDescent="0.25">
      <c r="A22" s="258"/>
      <c r="B22" s="262"/>
      <c r="C22" s="263"/>
      <c r="D22" s="266"/>
      <c r="E22" s="262"/>
      <c r="F22" s="263"/>
      <c r="G22" s="262"/>
      <c r="H22" s="263"/>
      <c r="I22" s="262"/>
      <c r="J22" s="263"/>
      <c r="K22" s="265"/>
      <c r="L22" s="262"/>
      <c r="M22" s="263"/>
      <c r="N22" s="262"/>
      <c r="O22" s="263"/>
      <c r="P22" s="265"/>
      <c r="Q22" s="43" t="s">
        <v>34</v>
      </c>
      <c r="R22" s="43" t="s">
        <v>250</v>
      </c>
      <c r="S22" s="43" t="s">
        <v>33</v>
      </c>
      <c r="T22" s="43" t="s">
        <v>32</v>
      </c>
    </row>
    <row r="23" spans="1:113" ht="51.75" customHeight="1" x14ac:dyDescent="0.25">
      <c r="A23" s="259"/>
      <c r="B23" s="83" t="s">
        <v>30</v>
      </c>
      <c r="C23" s="83" t="s">
        <v>31</v>
      </c>
      <c r="D23" s="26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285</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16" zoomScale="70" zoomScaleNormal="100" zoomScaleSheetLayoutView="70" workbookViewId="0">
      <selection activeCell="A26" sqref="A26:XFD26"/>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71" t="s">
        <v>6</v>
      </c>
      <c r="F7" s="271"/>
      <c r="G7" s="271"/>
      <c r="H7" s="271"/>
      <c r="I7" s="271"/>
      <c r="J7" s="271"/>
      <c r="K7" s="271"/>
      <c r="L7" s="271"/>
      <c r="M7" s="271"/>
      <c r="N7" s="271"/>
      <c r="O7" s="271"/>
      <c r="P7" s="271"/>
      <c r="Q7" s="271"/>
      <c r="R7" s="271"/>
      <c r="S7" s="271"/>
      <c r="T7" s="271"/>
      <c r="U7" s="271"/>
      <c r="V7" s="271"/>
      <c r="W7" s="271"/>
      <c r="X7" s="271"/>
      <c r="Y7" s="271"/>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85" t="s">
        <v>422</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7"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85" t="str">
        <f>'1. паспорт местоположение'!A12:C12</f>
        <v>P_N_Кд_25_ЛК150_8152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7" customFormat="1" ht="18.75" customHeight="1" x14ac:dyDescent="0.2">
      <c r="E13" s="273" t="s">
        <v>4</v>
      </c>
      <c r="F13" s="273"/>
      <c r="G13" s="273"/>
      <c r="H13" s="273"/>
      <c r="I13" s="273"/>
      <c r="J13" s="273"/>
      <c r="K13" s="273"/>
      <c r="L13" s="273"/>
      <c r="M13" s="273"/>
      <c r="N13" s="273"/>
      <c r="O13" s="273"/>
      <c r="P13" s="273"/>
      <c r="Q13" s="273"/>
      <c r="R13" s="273"/>
      <c r="S13" s="273"/>
      <c r="T13" s="273"/>
      <c r="U13" s="273"/>
      <c r="V13" s="273"/>
      <c r="W13" s="273"/>
      <c r="X13" s="273"/>
      <c r="Y13" s="273"/>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83" t="str">
        <f>'1. паспорт местоположение'!A15:C15</f>
        <v xml:space="preserve">Электроснабжение ЭПУ потребителей в соответствии с договором на ТП № 4-38-25-0222 г. Краснодар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2" customFormat="1" ht="15" customHeight="1" x14ac:dyDescent="0.2">
      <c r="E16" s="273" t="s">
        <v>3</v>
      </c>
      <c r="F16" s="273"/>
      <c r="G16" s="273"/>
      <c r="H16" s="273"/>
      <c r="I16" s="273"/>
      <c r="J16" s="273"/>
      <c r="K16" s="273"/>
      <c r="L16" s="273"/>
      <c r="M16" s="273"/>
      <c r="N16" s="273"/>
      <c r="O16" s="273"/>
      <c r="P16" s="273"/>
      <c r="Q16" s="273"/>
      <c r="R16" s="273"/>
      <c r="S16" s="273"/>
      <c r="T16" s="273"/>
      <c r="U16" s="273"/>
      <c r="V16" s="273"/>
      <c r="W16" s="273"/>
      <c r="X16" s="273"/>
      <c r="Y16" s="273"/>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113" ht="25.5" customHeight="1" x14ac:dyDescent="0.25">
      <c r="A19" s="275" t="s">
        <v>252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113" s="29" customFormat="1" ht="21" customHeight="1" x14ac:dyDescent="0.25"/>
    <row r="21" spans="1:113" ht="40.5" customHeight="1" x14ac:dyDescent="0.25">
      <c r="A21" s="276" t="s">
        <v>2</v>
      </c>
      <c r="B21" s="279" t="s">
        <v>255</v>
      </c>
      <c r="C21" s="280"/>
      <c r="D21" s="279" t="s">
        <v>257</v>
      </c>
      <c r="E21" s="280"/>
      <c r="F21" s="268" t="s">
        <v>29</v>
      </c>
      <c r="G21" s="270"/>
      <c r="H21" s="270"/>
      <c r="I21" s="269"/>
      <c r="J21" s="276" t="s">
        <v>258</v>
      </c>
      <c r="K21" s="279" t="s">
        <v>259</v>
      </c>
      <c r="L21" s="280"/>
      <c r="M21" s="279" t="s">
        <v>260</v>
      </c>
      <c r="N21" s="280"/>
      <c r="O21" s="279" t="s">
        <v>251</v>
      </c>
      <c r="P21" s="280"/>
      <c r="Q21" s="279" t="s">
        <v>41</v>
      </c>
      <c r="R21" s="280"/>
      <c r="S21" s="276" t="s">
        <v>40</v>
      </c>
      <c r="T21" s="276" t="s">
        <v>261</v>
      </c>
      <c r="U21" s="276" t="s">
        <v>256</v>
      </c>
      <c r="V21" s="279" t="s">
        <v>39</v>
      </c>
      <c r="W21" s="280"/>
      <c r="X21" s="268" t="s">
        <v>280</v>
      </c>
      <c r="Y21" s="270"/>
      <c r="Z21" s="268" t="s">
        <v>281</v>
      </c>
      <c r="AA21" s="270"/>
    </row>
    <row r="22" spans="1:113" ht="216" customHeight="1" x14ac:dyDescent="0.25">
      <c r="A22" s="277"/>
      <c r="B22" s="281"/>
      <c r="C22" s="282"/>
      <c r="D22" s="281"/>
      <c r="E22" s="282"/>
      <c r="F22" s="268" t="s">
        <v>38</v>
      </c>
      <c r="G22" s="269"/>
      <c r="H22" s="268" t="s">
        <v>37</v>
      </c>
      <c r="I22" s="269"/>
      <c r="J22" s="278"/>
      <c r="K22" s="281"/>
      <c r="L22" s="282"/>
      <c r="M22" s="281"/>
      <c r="N22" s="282"/>
      <c r="O22" s="281"/>
      <c r="P22" s="282"/>
      <c r="Q22" s="281"/>
      <c r="R22" s="282"/>
      <c r="S22" s="278"/>
      <c r="T22" s="278"/>
      <c r="U22" s="278"/>
      <c r="V22" s="281"/>
      <c r="W22" s="282"/>
      <c r="X22" s="43" t="s">
        <v>34</v>
      </c>
      <c r="Y22" s="43" t="s">
        <v>250</v>
      </c>
      <c r="Z22" s="43" t="s">
        <v>33</v>
      </c>
      <c r="AA22" s="43" t="s">
        <v>32</v>
      </c>
    </row>
    <row r="23" spans="1:113" ht="60" customHeight="1" x14ac:dyDescent="0.25">
      <c r="A23" s="27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12">
        <v>1</v>
      </c>
      <c r="B25" s="212" t="s">
        <v>285</v>
      </c>
      <c r="C25" s="208" t="s">
        <v>429</v>
      </c>
      <c r="D25" s="212" t="s">
        <v>285</v>
      </c>
      <c r="E25" s="208" t="s">
        <v>429</v>
      </c>
      <c r="F25" s="212" t="s">
        <v>285</v>
      </c>
      <c r="G25" s="212">
        <v>0.4</v>
      </c>
      <c r="H25" s="212" t="s">
        <v>285</v>
      </c>
      <c r="I25" s="212">
        <v>0.4</v>
      </c>
      <c r="J25" s="212">
        <v>2026</v>
      </c>
      <c r="K25" s="212" t="s">
        <v>285</v>
      </c>
      <c r="L25" s="212" t="s">
        <v>285</v>
      </c>
      <c r="M25" s="212" t="s">
        <v>285</v>
      </c>
      <c r="N25" s="213" t="s">
        <v>430</v>
      </c>
      <c r="O25" s="212" t="s">
        <v>285</v>
      </c>
      <c r="P25" s="213" t="s">
        <v>415</v>
      </c>
      <c r="Q25" s="212" t="s">
        <v>285</v>
      </c>
      <c r="R25" s="213">
        <v>0.12</v>
      </c>
      <c r="S25" s="212" t="s">
        <v>285</v>
      </c>
      <c r="T25" s="212" t="s">
        <v>285</v>
      </c>
      <c r="U25" s="212" t="s">
        <v>285</v>
      </c>
      <c r="V25" s="212" t="s">
        <v>285</v>
      </c>
      <c r="W25" s="212" t="s">
        <v>285</v>
      </c>
      <c r="X25" s="212" t="s">
        <v>285</v>
      </c>
      <c r="Y25" s="212" t="s">
        <v>285</v>
      </c>
      <c r="Z25" s="212" t="s">
        <v>285</v>
      </c>
      <c r="AA25" s="212" t="s">
        <v>285</v>
      </c>
    </row>
    <row r="27" spans="1:113" x14ac:dyDescent="0.25">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30" sqref="C30"/>
    </sheetView>
  </sheetViews>
  <sheetFormatPr defaultRowHeight="15" x14ac:dyDescent="0.25"/>
  <cols>
    <col min="1" max="1" width="6.140625" style="150" customWidth="1"/>
    <col min="2" max="2" width="53.5703125" style="150" customWidth="1"/>
    <col min="3" max="3" width="98.28515625" style="150" customWidth="1"/>
    <col min="4" max="4" width="38.5703125" style="184"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11" customFormat="1" ht="18.75" customHeight="1" x14ac:dyDescent="0.2">
      <c r="A1" s="136"/>
      <c r="C1" s="110" t="s">
        <v>22</v>
      </c>
      <c r="D1" s="174"/>
    </row>
    <row r="2" spans="1:29" s="11" customFormat="1" ht="18.75" customHeight="1" x14ac:dyDescent="0.3">
      <c r="A2" s="136"/>
      <c r="C2" s="111" t="s">
        <v>7</v>
      </c>
      <c r="D2" s="174"/>
    </row>
    <row r="3" spans="1:29" s="11" customFormat="1" ht="18.75" x14ac:dyDescent="0.3">
      <c r="A3" s="137"/>
      <c r="C3" s="111" t="str">
        <f>'1. паспорт местоположение'!C3</f>
        <v>от «5» 05 2016 г. № 380</v>
      </c>
      <c r="D3" s="174"/>
    </row>
    <row r="4" spans="1:29" s="11" customFormat="1" ht="18.75" x14ac:dyDescent="0.3">
      <c r="A4" s="137"/>
      <c r="C4" s="111"/>
      <c r="D4" s="174"/>
    </row>
    <row r="5" spans="1:29" s="11" customFormat="1" ht="15.75" x14ac:dyDescent="0.2">
      <c r="A5" s="252" t="str">
        <f>'1. паспорт местоположение'!A5:C5</f>
        <v>Год раскрытия информации: 2026 год</v>
      </c>
      <c r="B5" s="252"/>
      <c r="C5" s="252"/>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7"/>
      <c r="D6" s="174"/>
      <c r="G6" s="111"/>
    </row>
    <row r="7" spans="1:29" s="11" customFormat="1" ht="18.75" x14ac:dyDescent="0.2">
      <c r="A7" s="253" t="s">
        <v>6</v>
      </c>
      <c r="B7" s="253"/>
      <c r="C7" s="253"/>
      <c r="D7" s="175"/>
      <c r="E7" s="103"/>
      <c r="F7" s="103"/>
      <c r="G7" s="103"/>
      <c r="H7" s="103"/>
      <c r="I7" s="103"/>
      <c r="J7" s="103"/>
      <c r="K7" s="103"/>
      <c r="L7" s="103"/>
      <c r="M7" s="103"/>
      <c r="N7" s="103"/>
      <c r="O7" s="103"/>
      <c r="P7" s="103"/>
      <c r="Q7" s="103"/>
      <c r="R7" s="103"/>
      <c r="S7" s="103"/>
      <c r="T7" s="103"/>
      <c r="U7" s="103"/>
    </row>
    <row r="8" spans="1:29" s="11" customFormat="1" ht="18.75" x14ac:dyDescent="0.2">
      <c r="A8" s="253"/>
      <c r="B8" s="253"/>
      <c r="C8" s="253"/>
      <c r="D8" s="176"/>
      <c r="E8" s="125"/>
      <c r="F8" s="125"/>
      <c r="G8" s="125"/>
      <c r="H8" s="103"/>
      <c r="I8" s="103"/>
      <c r="J8" s="103"/>
      <c r="K8" s="103"/>
      <c r="L8" s="103"/>
      <c r="M8" s="103"/>
      <c r="N8" s="103"/>
      <c r="O8" s="103"/>
      <c r="P8" s="103"/>
      <c r="Q8" s="103"/>
      <c r="R8" s="103"/>
      <c r="S8" s="103"/>
      <c r="T8" s="103"/>
      <c r="U8" s="103"/>
    </row>
    <row r="9" spans="1:29" s="11" customFormat="1" ht="18.75" x14ac:dyDescent="0.2">
      <c r="A9" s="288" t="s">
        <v>421</v>
      </c>
      <c r="B9" s="288"/>
      <c r="C9" s="288"/>
      <c r="D9" s="177"/>
      <c r="E9" s="139"/>
      <c r="F9" s="139"/>
      <c r="G9" s="139"/>
      <c r="H9" s="103"/>
      <c r="I9" s="103"/>
      <c r="J9" s="103"/>
      <c r="K9" s="103"/>
      <c r="L9" s="103"/>
      <c r="M9" s="103"/>
      <c r="N9" s="103"/>
      <c r="O9" s="103"/>
      <c r="P9" s="103"/>
      <c r="Q9" s="103"/>
      <c r="R9" s="103"/>
      <c r="S9" s="103"/>
      <c r="T9" s="103"/>
      <c r="U9" s="103"/>
    </row>
    <row r="10" spans="1:29" s="11" customFormat="1" ht="18.75" x14ac:dyDescent="0.2">
      <c r="A10" s="254" t="s">
        <v>5</v>
      </c>
      <c r="B10" s="254"/>
      <c r="C10" s="254"/>
      <c r="D10" s="178"/>
      <c r="E10" s="141"/>
      <c r="F10" s="141"/>
      <c r="G10" s="141"/>
      <c r="H10" s="103"/>
      <c r="I10" s="103"/>
      <c r="J10" s="103"/>
      <c r="K10" s="103"/>
      <c r="L10" s="103"/>
      <c r="M10" s="103"/>
      <c r="N10" s="103"/>
      <c r="O10" s="103"/>
      <c r="P10" s="103"/>
      <c r="Q10" s="103"/>
      <c r="R10" s="103"/>
      <c r="S10" s="103"/>
      <c r="T10" s="103"/>
      <c r="U10" s="103"/>
    </row>
    <row r="11" spans="1:29" s="11" customFormat="1" ht="18.75" x14ac:dyDescent="0.2">
      <c r="A11" s="253"/>
      <c r="B11" s="253"/>
      <c r="C11" s="253"/>
      <c r="D11" s="176"/>
      <c r="E11" s="125"/>
      <c r="F11" s="125"/>
      <c r="G11" s="125"/>
      <c r="H11" s="103"/>
      <c r="I11" s="103"/>
      <c r="J11" s="103"/>
      <c r="K11" s="103"/>
      <c r="L11" s="103"/>
      <c r="M11" s="103"/>
      <c r="N11" s="103"/>
      <c r="O11" s="103"/>
      <c r="P11" s="103"/>
      <c r="Q11" s="103"/>
      <c r="R11" s="103"/>
      <c r="S11" s="103"/>
      <c r="T11" s="103"/>
      <c r="U11" s="103"/>
    </row>
    <row r="12" spans="1:29" s="11" customFormat="1" ht="18.75" x14ac:dyDescent="0.2">
      <c r="A12" s="288" t="str">
        <f>'1. паспорт местоположение'!A12:C12</f>
        <v>P_N_Кд_25_ЛК150_8152</v>
      </c>
      <c r="B12" s="288"/>
      <c r="C12" s="288"/>
      <c r="D12" s="177"/>
      <c r="E12" s="139"/>
      <c r="F12" s="139"/>
      <c r="G12" s="139"/>
      <c r="H12" s="103"/>
      <c r="I12" s="103"/>
      <c r="J12" s="103"/>
      <c r="K12" s="103"/>
      <c r="L12" s="103"/>
      <c r="M12" s="103"/>
      <c r="N12" s="103"/>
      <c r="O12" s="103"/>
      <c r="P12" s="103"/>
      <c r="Q12" s="103"/>
      <c r="R12" s="103"/>
      <c r="S12" s="103"/>
      <c r="T12" s="103"/>
      <c r="U12" s="103"/>
    </row>
    <row r="13" spans="1:29" s="11" customFormat="1" ht="18.75" x14ac:dyDescent="0.2">
      <c r="A13" s="254" t="s">
        <v>4</v>
      </c>
      <c r="B13" s="254"/>
      <c r="C13" s="254"/>
      <c r="D13" s="178"/>
      <c r="E13" s="141"/>
      <c r="F13" s="141"/>
      <c r="G13" s="141"/>
      <c r="H13" s="103"/>
      <c r="I13" s="103"/>
      <c r="J13" s="103"/>
      <c r="K13" s="103"/>
      <c r="L13" s="103"/>
      <c r="M13" s="103"/>
      <c r="N13" s="103"/>
      <c r="O13" s="103"/>
      <c r="P13" s="103"/>
      <c r="Q13" s="103"/>
      <c r="R13" s="103"/>
      <c r="S13" s="103"/>
      <c r="T13" s="103"/>
      <c r="U13" s="103"/>
    </row>
    <row r="14" spans="1:29" s="138" customFormat="1" ht="15.75" customHeight="1" x14ac:dyDescent="0.2">
      <c r="A14" s="256"/>
      <c r="B14" s="256"/>
      <c r="C14" s="256"/>
      <c r="D14" s="76"/>
      <c r="E14" s="124"/>
      <c r="F14" s="124"/>
      <c r="G14" s="124"/>
      <c r="H14" s="124"/>
      <c r="I14" s="124"/>
      <c r="J14" s="124"/>
      <c r="K14" s="124"/>
      <c r="L14" s="124"/>
      <c r="M14" s="124"/>
      <c r="N14" s="124"/>
      <c r="O14" s="124"/>
      <c r="P14" s="124"/>
      <c r="Q14" s="124"/>
      <c r="R14" s="124"/>
      <c r="S14" s="124"/>
      <c r="T14" s="124"/>
      <c r="U14" s="124"/>
    </row>
    <row r="15" spans="1:29" s="140" customFormat="1" ht="47.25" customHeight="1" x14ac:dyDescent="0.2">
      <c r="A15" s="287" t="str">
        <f>'1. паспорт местоположение'!A15:C15</f>
        <v xml:space="preserve">Электроснабжение ЭПУ потребителей в соответствии с договором на ТП № 4-38-25-0222 г. Краснодар </v>
      </c>
      <c r="B15" s="287"/>
      <c r="C15" s="287"/>
      <c r="D15" s="177"/>
      <c r="E15" s="139"/>
      <c r="F15" s="139"/>
      <c r="G15" s="139"/>
      <c r="H15" s="139"/>
      <c r="I15" s="139"/>
      <c r="J15" s="139"/>
      <c r="K15" s="139"/>
      <c r="L15" s="139"/>
      <c r="M15" s="139"/>
      <c r="N15" s="139"/>
      <c r="O15" s="139"/>
      <c r="P15" s="139"/>
      <c r="Q15" s="139"/>
      <c r="R15" s="139"/>
      <c r="S15" s="139"/>
      <c r="T15" s="139"/>
      <c r="U15" s="139"/>
    </row>
    <row r="16" spans="1:29" s="140" customFormat="1" ht="15" customHeight="1" x14ac:dyDescent="0.2">
      <c r="A16" s="254" t="s">
        <v>3</v>
      </c>
      <c r="B16" s="254"/>
      <c r="C16" s="254"/>
      <c r="D16" s="178"/>
      <c r="E16" s="141"/>
      <c r="F16" s="141"/>
      <c r="G16" s="141"/>
      <c r="H16" s="141"/>
      <c r="I16" s="141"/>
      <c r="J16" s="141"/>
      <c r="K16" s="141"/>
      <c r="L16" s="141"/>
      <c r="M16" s="141"/>
      <c r="N16" s="141"/>
      <c r="O16" s="141"/>
      <c r="P16" s="141"/>
      <c r="Q16" s="141"/>
      <c r="R16" s="141"/>
      <c r="S16" s="141"/>
      <c r="T16" s="141"/>
      <c r="U16" s="141"/>
    </row>
    <row r="17" spans="1:21" s="140" customFormat="1" ht="15" customHeight="1" x14ac:dyDescent="0.2">
      <c r="A17" s="247"/>
      <c r="B17" s="247"/>
      <c r="C17" s="247"/>
      <c r="D17" s="179"/>
      <c r="E17" s="142"/>
      <c r="F17" s="142"/>
      <c r="G17" s="142"/>
      <c r="H17" s="142"/>
      <c r="I17" s="142"/>
      <c r="J17" s="142"/>
      <c r="K17" s="142"/>
      <c r="L17" s="142"/>
      <c r="M17" s="142"/>
      <c r="N17" s="142"/>
      <c r="O17" s="142"/>
      <c r="P17" s="142"/>
      <c r="Q17" s="142"/>
      <c r="R17" s="142"/>
    </row>
    <row r="18" spans="1:21" s="140" customFormat="1" ht="27.75" customHeight="1" x14ac:dyDescent="0.2">
      <c r="A18" s="248" t="s">
        <v>249</v>
      </c>
      <c r="B18" s="248"/>
      <c r="C18" s="248"/>
      <c r="D18" s="180"/>
      <c r="E18" s="143"/>
      <c r="F18" s="143"/>
      <c r="G18" s="143"/>
      <c r="H18" s="143"/>
      <c r="I18" s="143"/>
      <c r="J18" s="143"/>
      <c r="K18" s="143"/>
      <c r="L18" s="143"/>
      <c r="M18" s="143"/>
      <c r="N18" s="143"/>
      <c r="O18" s="143"/>
      <c r="P18" s="143"/>
      <c r="Q18" s="143"/>
      <c r="R18" s="143"/>
      <c r="S18" s="143"/>
      <c r="T18" s="143"/>
      <c r="U18" s="143"/>
    </row>
    <row r="19" spans="1:21" s="140" customFormat="1" ht="15" customHeight="1" x14ac:dyDescent="0.2">
      <c r="A19" s="141"/>
      <c r="B19" s="141"/>
      <c r="C19" s="141"/>
      <c r="D19" s="178"/>
      <c r="E19" s="141"/>
      <c r="F19" s="141"/>
      <c r="G19" s="141"/>
      <c r="H19" s="142"/>
      <c r="I19" s="142"/>
      <c r="J19" s="142"/>
      <c r="K19" s="142"/>
      <c r="L19" s="142"/>
      <c r="M19" s="142"/>
      <c r="N19" s="142"/>
      <c r="O19" s="142"/>
      <c r="P19" s="142"/>
      <c r="Q19" s="142"/>
      <c r="R19" s="142"/>
    </row>
    <row r="20" spans="1:21" s="140" customFormat="1" ht="39.75" customHeight="1" x14ac:dyDescent="0.2">
      <c r="A20" s="181" t="s">
        <v>2</v>
      </c>
      <c r="B20" s="170" t="s">
        <v>21</v>
      </c>
      <c r="C20" s="84" t="s">
        <v>20</v>
      </c>
      <c r="D20" s="182"/>
      <c r="E20" s="171"/>
      <c r="F20" s="171"/>
      <c r="G20" s="171"/>
      <c r="H20" s="124"/>
      <c r="I20" s="124"/>
      <c r="J20" s="124"/>
      <c r="K20" s="124"/>
      <c r="L20" s="124"/>
      <c r="M20" s="124"/>
      <c r="N20" s="124"/>
      <c r="O20" s="124"/>
      <c r="P20" s="124"/>
      <c r="Q20" s="124"/>
      <c r="R20" s="124"/>
      <c r="S20" s="146"/>
      <c r="T20" s="146"/>
      <c r="U20" s="146"/>
    </row>
    <row r="21" spans="1:21" s="140" customFormat="1" ht="16.5" customHeight="1" x14ac:dyDescent="0.2">
      <c r="A21" s="84">
        <v>1</v>
      </c>
      <c r="B21" s="170">
        <v>2</v>
      </c>
      <c r="C21" s="84">
        <v>3</v>
      </c>
      <c r="D21" s="182"/>
      <c r="E21" s="171"/>
      <c r="F21" s="171"/>
      <c r="G21" s="171"/>
      <c r="H21" s="124"/>
      <c r="I21" s="124"/>
      <c r="J21" s="124"/>
      <c r="K21" s="124"/>
      <c r="L21" s="124"/>
      <c r="M21" s="124"/>
      <c r="N21" s="124"/>
      <c r="O21" s="124"/>
      <c r="P21" s="124"/>
      <c r="Q21" s="124"/>
      <c r="R21" s="124"/>
      <c r="S21" s="146"/>
      <c r="T21" s="146"/>
      <c r="U21" s="146"/>
    </row>
    <row r="22" spans="1:21" s="140"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2"/>
      <c r="E22" s="171"/>
      <c r="F22" s="124"/>
      <c r="G22" s="124"/>
      <c r="H22" s="124"/>
      <c r="I22" s="124"/>
      <c r="J22" s="124"/>
      <c r="K22" s="124"/>
      <c r="L22" s="124"/>
      <c r="M22" s="124"/>
      <c r="N22" s="124"/>
      <c r="O22" s="124"/>
      <c r="P22" s="124"/>
      <c r="Q22" s="146"/>
      <c r="R22" s="146"/>
      <c r="S22" s="146"/>
      <c r="T22" s="146"/>
      <c r="U22" s="146"/>
    </row>
    <row r="23" spans="1:21" ht="42.75" customHeight="1" x14ac:dyDescent="0.25">
      <c r="A23" s="15" t="s">
        <v>18</v>
      </c>
      <c r="B23" s="19" t="s">
        <v>15</v>
      </c>
      <c r="C23" s="194" t="str">
        <f>A15</f>
        <v xml:space="preserve">Электроснабжение ЭПУ потребителей в соответствии с договором на ТП № 4-38-25-0222 г. Краснодар </v>
      </c>
      <c r="D23" s="182"/>
      <c r="E23" s="149"/>
      <c r="F23" s="149"/>
      <c r="G23" s="149"/>
      <c r="H23" s="149"/>
      <c r="I23" s="149"/>
      <c r="J23" s="149"/>
      <c r="K23" s="149"/>
      <c r="L23" s="149"/>
      <c r="M23" s="149"/>
      <c r="N23" s="149"/>
      <c r="O23" s="149"/>
      <c r="P23" s="149"/>
      <c r="Q23" s="149"/>
      <c r="R23" s="149"/>
      <c r="S23" s="149"/>
      <c r="T23" s="149"/>
      <c r="U23" s="149"/>
    </row>
    <row r="24" spans="1:21" ht="63" customHeight="1" x14ac:dyDescent="0.25">
      <c r="A24" s="15" t="s">
        <v>17</v>
      </c>
      <c r="B24" s="19" t="s">
        <v>264</v>
      </c>
      <c r="C24" s="84" t="s">
        <v>431</v>
      </c>
      <c r="D24" s="183"/>
      <c r="E24" s="149"/>
      <c r="F24" s="149"/>
      <c r="G24" s="149"/>
      <c r="H24" s="149"/>
      <c r="I24" s="149"/>
      <c r="J24" s="149"/>
      <c r="K24" s="149"/>
      <c r="L24" s="149"/>
      <c r="M24" s="149"/>
      <c r="N24" s="149"/>
      <c r="O24" s="149"/>
      <c r="P24" s="149"/>
      <c r="Q24" s="149"/>
      <c r="R24" s="149"/>
      <c r="S24" s="149"/>
      <c r="T24" s="149"/>
      <c r="U24" s="149"/>
    </row>
    <row r="25" spans="1:21" ht="63" customHeight="1" x14ac:dyDescent="0.25">
      <c r="A25" s="15" t="s">
        <v>16</v>
      </c>
      <c r="B25" s="19" t="s">
        <v>265</v>
      </c>
      <c r="C25" s="151" t="s">
        <v>285</v>
      </c>
      <c r="D25" s="183"/>
      <c r="E25" s="149"/>
      <c r="F25" s="149"/>
      <c r="G25" s="149"/>
      <c r="H25" s="149"/>
      <c r="I25" s="149"/>
      <c r="J25" s="149"/>
      <c r="K25" s="149"/>
      <c r="L25" s="149"/>
      <c r="M25" s="149"/>
      <c r="N25" s="149"/>
      <c r="O25" s="149"/>
      <c r="P25" s="149"/>
      <c r="Q25" s="149"/>
      <c r="R25" s="149"/>
      <c r="S25" s="149"/>
      <c r="T25" s="149"/>
      <c r="U25" s="149"/>
    </row>
    <row r="26" spans="1:21" ht="42.75" customHeight="1" x14ac:dyDescent="0.25">
      <c r="A26" s="15" t="s">
        <v>14</v>
      </c>
      <c r="B26" s="19" t="s">
        <v>148</v>
      </c>
      <c r="C26" s="197" t="s">
        <v>405</v>
      </c>
      <c r="D26" s="183"/>
      <c r="E26" s="149"/>
      <c r="F26" s="149"/>
      <c r="G26" s="149"/>
      <c r="H26" s="149"/>
      <c r="I26" s="149"/>
      <c r="J26" s="149"/>
      <c r="K26" s="149"/>
      <c r="L26" s="149"/>
      <c r="M26" s="149"/>
      <c r="N26" s="149"/>
      <c r="O26" s="149"/>
      <c r="P26" s="149"/>
      <c r="Q26" s="149"/>
      <c r="R26" s="149"/>
      <c r="S26" s="149"/>
      <c r="T26" s="149"/>
      <c r="U26" s="149"/>
    </row>
    <row r="27" spans="1:21" ht="63" x14ac:dyDescent="0.25">
      <c r="A27" s="15" t="s">
        <v>13</v>
      </c>
      <c r="B27" s="19" t="s">
        <v>254</v>
      </c>
      <c r="C27" s="194" t="s">
        <v>417</v>
      </c>
      <c r="D27" s="183"/>
      <c r="E27" s="149"/>
      <c r="F27" s="149"/>
      <c r="G27" s="149"/>
      <c r="H27" s="149"/>
      <c r="I27" s="149"/>
      <c r="J27" s="149"/>
      <c r="K27" s="149"/>
      <c r="L27" s="149"/>
      <c r="M27" s="149"/>
      <c r="N27" s="149"/>
      <c r="O27" s="149"/>
      <c r="P27" s="149"/>
      <c r="Q27" s="149"/>
      <c r="R27" s="149"/>
      <c r="S27" s="149"/>
      <c r="T27" s="149"/>
      <c r="U27" s="149"/>
    </row>
    <row r="28" spans="1:21" ht="42.75" customHeight="1" x14ac:dyDescent="0.25">
      <c r="A28" s="15" t="s">
        <v>11</v>
      </c>
      <c r="B28" s="19" t="s">
        <v>12</v>
      </c>
      <c r="C28" s="84">
        <v>2025</v>
      </c>
      <c r="D28" s="183"/>
      <c r="E28" s="149"/>
      <c r="F28" s="149"/>
      <c r="G28" s="149"/>
      <c r="H28" s="149"/>
      <c r="I28" s="149"/>
      <c r="J28" s="149"/>
      <c r="K28" s="149"/>
      <c r="L28" s="149"/>
      <c r="M28" s="149"/>
      <c r="N28" s="149"/>
      <c r="O28" s="149"/>
      <c r="P28" s="149"/>
      <c r="Q28" s="149"/>
      <c r="R28" s="149"/>
      <c r="S28" s="149"/>
      <c r="T28" s="149"/>
      <c r="U28" s="149"/>
    </row>
    <row r="29" spans="1:21" ht="42.75" customHeight="1" x14ac:dyDescent="0.25">
      <c r="A29" s="15" t="s">
        <v>9</v>
      </c>
      <c r="B29" s="181" t="s">
        <v>10</v>
      </c>
      <c r="C29" s="84">
        <v>2026</v>
      </c>
      <c r="D29" s="183"/>
      <c r="E29" s="149"/>
      <c r="F29" s="149"/>
      <c r="G29" s="149"/>
      <c r="H29" s="149"/>
      <c r="I29" s="149"/>
      <c r="J29" s="149"/>
      <c r="K29" s="149"/>
      <c r="L29" s="149"/>
      <c r="M29" s="149"/>
      <c r="N29" s="149"/>
      <c r="O29" s="149"/>
      <c r="P29" s="149"/>
      <c r="Q29" s="149"/>
      <c r="R29" s="149"/>
      <c r="S29" s="149"/>
      <c r="T29" s="149"/>
      <c r="U29" s="149"/>
    </row>
    <row r="30" spans="1:21" ht="42.75" customHeight="1" x14ac:dyDescent="0.25">
      <c r="A30" s="15" t="s">
        <v>26</v>
      </c>
      <c r="B30" s="181" t="s">
        <v>8</v>
      </c>
      <c r="C30" s="194" t="s">
        <v>416</v>
      </c>
      <c r="D30" s="183"/>
      <c r="E30" s="149"/>
      <c r="F30" s="149"/>
      <c r="G30" s="149"/>
      <c r="H30" s="149"/>
      <c r="I30" s="149"/>
      <c r="J30" s="149"/>
      <c r="K30" s="149"/>
      <c r="L30" s="149"/>
      <c r="M30" s="149"/>
      <c r="N30" s="149"/>
      <c r="O30" s="149"/>
      <c r="P30" s="149"/>
      <c r="Q30" s="149"/>
      <c r="R30" s="149"/>
      <c r="S30" s="149"/>
      <c r="T30" s="149"/>
      <c r="U30" s="149"/>
    </row>
    <row r="31" spans="1:21" ht="15.75" x14ac:dyDescent="0.25">
      <c r="A31" s="188"/>
      <c r="B31" s="189"/>
      <c r="C31" s="190"/>
      <c r="D31" s="183"/>
      <c r="E31" s="149"/>
      <c r="F31" s="149"/>
      <c r="G31" s="149"/>
      <c r="H31" s="149"/>
      <c r="I31" s="149"/>
      <c r="J31" s="149"/>
      <c r="K31" s="149"/>
      <c r="L31" s="149"/>
      <c r="M31" s="149"/>
      <c r="N31" s="149"/>
      <c r="O31" s="149"/>
      <c r="P31" s="149"/>
      <c r="Q31" s="149"/>
      <c r="R31" s="149"/>
      <c r="S31" s="149"/>
      <c r="T31" s="149"/>
      <c r="U31" s="149"/>
    </row>
    <row r="32" spans="1:21" ht="15.75" x14ac:dyDescent="0.25">
      <c r="A32" s="286" t="s">
        <v>407</v>
      </c>
      <c r="B32" s="286"/>
      <c r="C32" s="286"/>
      <c r="D32" s="183"/>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83"/>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83"/>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83"/>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83"/>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83"/>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83"/>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83"/>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83"/>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83"/>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83"/>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83"/>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83"/>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83"/>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83"/>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83"/>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83"/>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83"/>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83"/>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83"/>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83"/>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83"/>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83"/>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83"/>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83"/>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83"/>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83"/>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83"/>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83"/>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83"/>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83"/>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83"/>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83"/>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83"/>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83"/>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83"/>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83"/>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83"/>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83"/>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83"/>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83"/>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83"/>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83"/>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83"/>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83"/>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83"/>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83"/>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83"/>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83"/>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83"/>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83"/>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83"/>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83"/>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83"/>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83"/>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83"/>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83"/>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83"/>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83"/>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83"/>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83"/>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83"/>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83"/>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83"/>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83"/>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83"/>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83"/>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83"/>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83"/>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83"/>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83"/>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83"/>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83"/>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83"/>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83"/>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83"/>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83"/>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83"/>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83"/>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83"/>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83"/>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83"/>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83"/>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83"/>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83"/>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83"/>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83"/>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83"/>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83"/>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83"/>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83"/>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83"/>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83"/>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83"/>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83"/>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83"/>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83"/>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83"/>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83"/>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83"/>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83"/>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83"/>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83"/>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83"/>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83"/>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83"/>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83"/>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83"/>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83"/>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83"/>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83"/>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83"/>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83"/>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83"/>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83"/>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83"/>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83"/>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83"/>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83"/>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83"/>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83"/>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83"/>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83"/>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83"/>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83"/>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83"/>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83"/>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83"/>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83"/>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83"/>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83"/>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83"/>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83"/>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83"/>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83"/>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83"/>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83"/>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83"/>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83"/>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83"/>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83"/>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83"/>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83"/>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83"/>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83"/>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83"/>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83"/>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83"/>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83"/>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83"/>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83"/>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83"/>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83"/>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83"/>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83"/>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83"/>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83"/>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83"/>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83"/>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83"/>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83"/>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83"/>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83"/>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83"/>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83"/>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83"/>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83"/>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83"/>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83"/>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83"/>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83"/>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83"/>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83"/>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83"/>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83"/>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83"/>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83"/>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83"/>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83"/>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83"/>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83"/>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83"/>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83"/>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83"/>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83"/>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83"/>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83"/>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83"/>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83"/>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83"/>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83"/>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83"/>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83"/>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83"/>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83"/>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83"/>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83"/>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83"/>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83"/>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83"/>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83"/>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83"/>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83"/>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83"/>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83"/>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83"/>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83"/>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83"/>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83"/>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83"/>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83"/>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83"/>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83"/>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83"/>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83"/>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83"/>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83"/>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83"/>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83"/>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83"/>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83"/>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83"/>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83"/>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83"/>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83"/>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83"/>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83"/>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83"/>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83"/>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83"/>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83"/>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83"/>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83"/>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83"/>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83"/>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83"/>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83"/>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83"/>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83"/>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83"/>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83"/>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83"/>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83"/>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83"/>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83"/>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83"/>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83"/>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83"/>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83"/>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83"/>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83"/>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83"/>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83"/>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83"/>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83"/>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83"/>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83"/>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83"/>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83"/>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83"/>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83"/>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83"/>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83"/>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83"/>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83"/>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83"/>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83"/>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83"/>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83"/>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83"/>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83"/>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83"/>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83"/>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83"/>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83"/>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83"/>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83"/>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83"/>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83"/>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83"/>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83"/>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83"/>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83"/>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83"/>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83"/>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83"/>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83"/>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83"/>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83"/>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83"/>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83"/>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83"/>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83"/>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83"/>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83"/>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83"/>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83"/>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83"/>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83"/>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83"/>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83"/>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83"/>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83"/>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83"/>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83"/>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83"/>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83"/>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83"/>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83"/>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83"/>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83"/>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83"/>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83"/>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83"/>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83"/>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83"/>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83"/>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83"/>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83"/>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83"/>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83"/>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83"/>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83"/>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83"/>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83"/>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83"/>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83"/>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83"/>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83"/>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83"/>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83"/>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83"/>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83"/>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83"/>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83"/>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83"/>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83"/>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83"/>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83"/>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83"/>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83"/>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83"/>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83"/>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83"/>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83"/>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83"/>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83"/>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83"/>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83"/>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83"/>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83"/>
      <c r="E382" s="149"/>
      <c r="F382" s="149"/>
      <c r="G382" s="149"/>
      <c r="H382" s="149"/>
      <c r="I382" s="149"/>
      <c r="J382" s="149"/>
      <c r="K382" s="149"/>
      <c r="L382" s="149"/>
      <c r="M382" s="149"/>
      <c r="N382" s="149"/>
      <c r="O382" s="149"/>
      <c r="P382" s="149"/>
      <c r="Q382" s="149"/>
      <c r="R382" s="149"/>
      <c r="S382" s="149"/>
      <c r="T382" s="149"/>
      <c r="U382" s="149"/>
    </row>
    <row r="383" spans="1:21" x14ac:dyDescent="0.25">
      <c r="A383" s="149"/>
      <c r="B383" s="149"/>
      <c r="C383" s="149"/>
      <c r="D383" s="183"/>
      <c r="E383" s="149"/>
      <c r="F383" s="149"/>
      <c r="G383" s="149"/>
      <c r="H383" s="149"/>
      <c r="I383" s="149"/>
      <c r="J383" s="149"/>
      <c r="K383" s="149"/>
      <c r="L383" s="149"/>
      <c r="M383" s="149"/>
      <c r="N383" s="149"/>
      <c r="O383" s="149"/>
      <c r="P383" s="149"/>
      <c r="Q383" s="149"/>
      <c r="R383" s="149"/>
      <c r="S383" s="149"/>
      <c r="T383" s="149"/>
      <c r="U383" s="149"/>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71" t="s">
        <v>6</v>
      </c>
      <c r="B7" s="271"/>
      <c r="C7" s="271"/>
      <c r="D7" s="271"/>
      <c r="E7" s="271"/>
      <c r="F7" s="271"/>
      <c r="G7" s="271"/>
      <c r="H7" s="271"/>
      <c r="I7" s="271"/>
      <c r="J7" s="271"/>
      <c r="K7" s="271"/>
      <c r="L7" s="271"/>
      <c r="M7" s="271"/>
      <c r="N7" s="271"/>
      <c r="O7" s="271"/>
      <c r="P7" s="68"/>
      <c r="Q7" s="68"/>
      <c r="R7" s="68"/>
      <c r="S7" s="68"/>
      <c r="T7" s="68"/>
      <c r="U7" s="68"/>
      <c r="V7" s="68"/>
      <c r="W7" s="68"/>
      <c r="X7" s="68"/>
      <c r="Y7" s="68"/>
      <c r="Z7" s="68"/>
    </row>
    <row r="8" spans="1:28" s="7" customFormat="1" ht="18.75" x14ac:dyDescent="0.2">
      <c r="A8" s="271"/>
      <c r="B8" s="271"/>
      <c r="C8" s="271"/>
      <c r="D8" s="271"/>
      <c r="E8" s="271"/>
      <c r="F8" s="271"/>
      <c r="G8" s="271"/>
      <c r="H8" s="271"/>
      <c r="I8" s="271"/>
      <c r="J8" s="271"/>
      <c r="K8" s="271"/>
      <c r="L8" s="271"/>
      <c r="M8" s="271"/>
      <c r="N8" s="271"/>
      <c r="O8" s="271"/>
      <c r="P8" s="68"/>
      <c r="Q8" s="68"/>
      <c r="R8" s="68"/>
      <c r="S8" s="68"/>
      <c r="T8" s="68"/>
      <c r="U8" s="68"/>
      <c r="V8" s="68"/>
      <c r="W8" s="68"/>
      <c r="X8" s="68"/>
      <c r="Y8" s="68"/>
      <c r="Z8" s="68"/>
    </row>
    <row r="9" spans="1:28" s="7" customFormat="1" ht="18.75" x14ac:dyDescent="0.2">
      <c r="A9" s="271" t="str">
        <f>'1. паспорт местоположение'!A9:C9</f>
        <v>АО "Электросети Кубани" филиал "Краснодарэлектросеть"</v>
      </c>
      <c r="B9" s="271"/>
      <c r="C9" s="271"/>
      <c r="D9" s="271"/>
      <c r="E9" s="271"/>
      <c r="F9" s="271"/>
      <c r="G9" s="271"/>
      <c r="H9" s="271"/>
      <c r="I9" s="271"/>
      <c r="J9" s="271"/>
      <c r="K9" s="271"/>
      <c r="L9" s="271"/>
      <c r="M9" s="271"/>
      <c r="N9" s="271"/>
      <c r="O9" s="271"/>
      <c r="P9" s="68"/>
      <c r="Q9" s="68"/>
      <c r="R9" s="68"/>
      <c r="S9" s="68"/>
      <c r="T9" s="68"/>
      <c r="U9" s="68"/>
      <c r="V9" s="68"/>
      <c r="W9" s="68"/>
      <c r="X9" s="68"/>
      <c r="Y9" s="68"/>
      <c r="Z9" s="68"/>
    </row>
    <row r="10" spans="1:28" s="7" customFormat="1" ht="18.75" x14ac:dyDescent="0.2">
      <c r="A10" s="273" t="s">
        <v>5</v>
      </c>
      <c r="B10" s="273"/>
      <c r="C10" s="273"/>
      <c r="D10" s="273"/>
      <c r="E10" s="273"/>
      <c r="F10" s="273"/>
      <c r="G10" s="273"/>
      <c r="H10" s="273"/>
      <c r="I10" s="273"/>
      <c r="J10" s="273"/>
      <c r="K10" s="273"/>
      <c r="L10" s="273"/>
      <c r="M10" s="273"/>
      <c r="N10" s="273"/>
      <c r="O10" s="273"/>
      <c r="P10" s="68"/>
      <c r="Q10" s="68"/>
      <c r="R10" s="68"/>
      <c r="S10" s="68"/>
      <c r="T10" s="68"/>
      <c r="U10" s="68"/>
      <c r="V10" s="68"/>
      <c r="W10" s="68"/>
      <c r="X10" s="68"/>
      <c r="Y10" s="68"/>
      <c r="Z10" s="68"/>
    </row>
    <row r="11" spans="1:28" s="7" customFormat="1" ht="18.75" x14ac:dyDescent="0.2">
      <c r="A11" s="271"/>
      <c r="B11" s="271"/>
      <c r="C11" s="271"/>
      <c r="D11" s="271"/>
      <c r="E11" s="271"/>
      <c r="F11" s="271"/>
      <c r="G11" s="271"/>
      <c r="H11" s="271"/>
      <c r="I11" s="271"/>
      <c r="J11" s="271"/>
      <c r="K11" s="271"/>
      <c r="L11" s="271"/>
      <c r="M11" s="271"/>
      <c r="N11" s="271"/>
      <c r="O11" s="271"/>
      <c r="P11" s="68"/>
      <c r="Q11" s="68"/>
      <c r="R11" s="68"/>
      <c r="S11" s="68"/>
      <c r="T11" s="68"/>
      <c r="U11" s="68"/>
      <c r="V11" s="68"/>
      <c r="W11" s="68"/>
      <c r="X11" s="68"/>
      <c r="Y11" s="68"/>
      <c r="Z11" s="68"/>
    </row>
    <row r="12" spans="1:28" s="11" customFormat="1" ht="18.75" x14ac:dyDescent="0.2">
      <c r="A12" s="255" t="str">
        <f>'1. паспорт местоположение'!A12:C12</f>
        <v>P_N_Кд_25_ЛК150_8152</v>
      </c>
      <c r="B12" s="255"/>
      <c r="C12" s="255"/>
      <c r="D12" s="255"/>
      <c r="E12" s="255"/>
      <c r="F12" s="255"/>
      <c r="G12" s="255"/>
      <c r="H12" s="255"/>
      <c r="I12" s="255"/>
      <c r="J12" s="255"/>
      <c r="K12" s="255"/>
      <c r="L12" s="255"/>
      <c r="M12" s="255"/>
      <c r="N12" s="255"/>
      <c r="O12" s="255"/>
      <c r="P12" s="103"/>
      <c r="Q12" s="103"/>
      <c r="R12" s="103"/>
      <c r="S12" s="103"/>
      <c r="T12" s="103"/>
      <c r="U12" s="103"/>
      <c r="V12" s="103"/>
      <c r="W12" s="103"/>
      <c r="X12" s="103"/>
      <c r="Y12" s="103"/>
      <c r="Z12" s="103"/>
    </row>
    <row r="13" spans="1:28" s="7" customFormat="1" ht="18.75" x14ac:dyDescent="0.2">
      <c r="A13" s="273" t="s">
        <v>4</v>
      </c>
      <c r="B13" s="273"/>
      <c r="C13" s="273"/>
      <c r="D13" s="273"/>
      <c r="E13" s="273"/>
      <c r="F13" s="273"/>
      <c r="G13" s="273"/>
      <c r="H13" s="273"/>
      <c r="I13" s="273"/>
      <c r="J13" s="273"/>
      <c r="K13" s="273"/>
      <c r="L13" s="273"/>
      <c r="M13" s="273"/>
      <c r="N13" s="273"/>
      <c r="O13" s="273"/>
      <c r="P13" s="68"/>
      <c r="Q13" s="68"/>
      <c r="R13" s="68"/>
      <c r="S13" s="68"/>
      <c r="T13" s="68"/>
      <c r="U13" s="68"/>
      <c r="V13" s="68"/>
      <c r="W13" s="68"/>
      <c r="X13" s="68"/>
      <c r="Y13" s="68"/>
      <c r="Z13" s="68"/>
    </row>
    <row r="14" spans="1:28" s="4" customFormat="1" ht="15.75" customHeight="1" x14ac:dyDescent="0.2">
      <c r="A14" s="256"/>
      <c r="B14" s="256"/>
      <c r="C14" s="256"/>
      <c r="D14" s="256"/>
      <c r="E14" s="256"/>
      <c r="F14" s="256"/>
      <c r="G14" s="256"/>
      <c r="H14" s="256"/>
      <c r="I14" s="256"/>
      <c r="J14" s="256"/>
      <c r="K14" s="256"/>
      <c r="L14" s="256"/>
      <c r="M14" s="256"/>
      <c r="N14" s="256"/>
      <c r="O14" s="256"/>
      <c r="P14" s="96"/>
      <c r="Q14" s="96"/>
      <c r="R14" s="96"/>
      <c r="S14" s="96"/>
      <c r="T14" s="96"/>
      <c r="U14" s="96"/>
      <c r="V14" s="96"/>
      <c r="W14" s="96"/>
      <c r="X14" s="96"/>
      <c r="Y14" s="96"/>
      <c r="Z14" s="96"/>
    </row>
    <row r="15" spans="1:28" s="140" customFormat="1" ht="18.75" x14ac:dyDescent="0.2">
      <c r="A15" s="255" t="str">
        <f>'1. паспорт местоположение'!A15:C15</f>
        <v xml:space="preserve">Электроснабжение ЭПУ потребителей в соответствии с договором на ТП № 4-38-25-0222 г. Краснодар </v>
      </c>
      <c r="B15" s="255"/>
      <c r="C15" s="255"/>
      <c r="D15" s="255"/>
      <c r="E15" s="255"/>
      <c r="F15" s="255"/>
      <c r="G15" s="255"/>
      <c r="H15" s="255"/>
      <c r="I15" s="255"/>
      <c r="J15" s="255"/>
      <c r="K15" s="255"/>
      <c r="L15" s="255"/>
      <c r="M15" s="255"/>
      <c r="N15" s="255"/>
      <c r="O15" s="255"/>
      <c r="P15" s="139"/>
      <c r="Q15" s="139"/>
      <c r="R15" s="139"/>
      <c r="S15" s="139"/>
      <c r="T15" s="139"/>
      <c r="U15" s="139"/>
      <c r="V15" s="139"/>
      <c r="W15" s="139"/>
      <c r="X15" s="139"/>
      <c r="Y15" s="139"/>
      <c r="Z15" s="139"/>
    </row>
    <row r="16" spans="1:28" s="2" customFormat="1" ht="15" customHeight="1" x14ac:dyDescent="0.2">
      <c r="A16" s="273" t="s">
        <v>3</v>
      </c>
      <c r="B16" s="273"/>
      <c r="C16" s="273"/>
      <c r="D16" s="273"/>
      <c r="E16" s="273"/>
      <c r="F16" s="273"/>
      <c r="G16" s="273"/>
      <c r="H16" s="273"/>
      <c r="I16" s="273"/>
      <c r="J16" s="273"/>
      <c r="K16" s="273"/>
      <c r="L16" s="273"/>
      <c r="M16" s="273"/>
      <c r="N16" s="273"/>
      <c r="O16" s="273"/>
      <c r="P16" s="67"/>
      <c r="Q16" s="67"/>
      <c r="R16" s="67"/>
      <c r="S16" s="67"/>
      <c r="T16" s="67"/>
      <c r="U16" s="67"/>
      <c r="V16" s="67"/>
      <c r="W16" s="67"/>
      <c r="X16" s="67"/>
      <c r="Y16" s="67"/>
      <c r="Z16" s="67"/>
    </row>
    <row r="17" spans="1:113" s="2" customFormat="1" ht="15" customHeight="1" x14ac:dyDescent="0.2">
      <c r="A17" s="274"/>
      <c r="B17" s="274"/>
      <c r="C17" s="274"/>
      <c r="D17" s="274"/>
      <c r="E17" s="274"/>
      <c r="F17" s="274"/>
      <c r="G17" s="274"/>
      <c r="H17" s="274"/>
      <c r="I17" s="274"/>
      <c r="J17" s="274"/>
      <c r="K17" s="274"/>
      <c r="L17" s="274"/>
      <c r="M17" s="274"/>
      <c r="N17" s="274"/>
      <c r="O17" s="274"/>
      <c r="P17" s="97"/>
      <c r="Q17" s="97"/>
      <c r="R17" s="97"/>
      <c r="S17" s="97"/>
      <c r="T17" s="97"/>
      <c r="U17" s="97"/>
      <c r="V17" s="97"/>
      <c r="W17" s="97"/>
    </row>
    <row r="18" spans="1:113" s="2" customFormat="1" ht="91.5" customHeight="1" x14ac:dyDescent="0.2">
      <c r="A18" s="289" t="s">
        <v>324</v>
      </c>
      <c r="B18" s="289"/>
      <c r="C18" s="289"/>
      <c r="D18" s="289"/>
      <c r="E18" s="289"/>
      <c r="F18" s="289"/>
      <c r="G18" s="289"/>
      <c r="H18" s="289"/>
      <c r="I18" s="289"/>
      <c r="J18" s="289"/>
      <c r="K18" s="289"/>
      <c r="L18" s="289"/>
      <c r="M18" s="289"/>
      <c r="N18" s="289"/>
      <c r="O18" s="289"/>
      <c r="P18" s="3"/>
      <c r="Q18" s="3"/>
      <c r="R18" s="3"/>
      <c r="S18" s="3"/>
      <c r="T18" s="3"/>
      <c r="U18" s="3"/>
      <c r="V18" s="3"/>
      <c r="W18" s="3"/>
      <c r="X18" s="3"/>
      <c r="Y18" s="3"/>
      <c r="Z18" s="3"/>
    </row>
    <row r="19" spans="1:113" s="2" customFormat="1" ht="78" customHeight="1" x14ac:dyDescent="0.2">
      <c r="A19" s="290" t="s">
        <v>2</v>
      </c>
      <c r="B19" s="290" t="s">
        <v>325</v>
      </c>
      <c r="C19" s="290" t="s">
        <v>326</v>
      </c>
      <c r="D19" s="290" t="s">
        <v>327</v>
      </c>
      <c r="E19" s="291" t="s">
        <v>328</v>
      </c>
      <c r="F19" s="292"/>
      <c r="G19" s="292"/>
      <c r="H19" s="292"/>
      <c r="I19" s="293"/>
      <c r="J19" s="290" t="s">
        <v>329</v>
      </c>
      <c r="K19" s="290"/>
      <c r="L19" s="290"/>
      <c r="M19" s="290"/>
      <c r="N19" s="290"/>
      <c r="O19" s="290"/>
      <c r="P19" s="97"/>
      <c r="Q19" s="97"/>
      <c r="R19" s="97"/>
      <c r="S19" s="97"/>
      <c r="T19" s="97"/>
      <c r="U19" s="97"/>
      <c r="V19" s="97"/>
      <c r="W19" s="97"/>
    </row>
    <row r="20" spans="1:113" s="2" customFormat="1" ht="51" customHeight="1" x14ac:dyDescent="0.2">
      <c r="A20" s="290"/>
      <c r="B20" s="290"/>
      <c r="C20" s="290"/>
      <c r="D20" s="290"/>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28"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52" t="str">
        <f>'1. паспорт местоположение'!A5:C5</f>
        <v>Год раскрытия информации: 2026 год</v>
      </c>
      <c r="B5" s="252"/>
      <c r="C5" s="252"/>
      <c r="D5" s="252"/>
      <c r="E5" s="252"/>
      <c r="F5" s="252"/>
      <c r="G5" s="252"/>
      <c r="H5" s="252"/>
      <c r="I5" s="252"/>
      <c r="J5" s="252"/>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53" t="s">
        <v>6</v>
      </c>
      <c r="B7" s="253"/>
      <c r="C7" s="253"/>
      <c r="D7" s="253"/>
      <c r="E7" s="253"/>
      <c r="F7" s="253"/>
      <c r="G7" s="253"/>
      <c r="H7" s="253"/>
      <c r="I7" s="253"/>
      <c r="J7" s="253"/>
    </row>
    <row r="8" spans="1:42" ht="18.75" x14ac:dyDescent="0.25">
      <c r="A8" s="253"/>
      <c r="B8" s="253"/>
      <c r="C8" s="253"/>
      <c r="D8" s="253"/>
      <c r="E8" s="253"/>
      <c r="F8" s="253"/>
      <c r="G8" s="253"/>
      <c r="H8" s="253"/>
      <c r="I8" s="253"/>
      <c r="J8" s="253"/>
    </row>
    <row r="9" spans="1:42" x14ac:dyDescent="0.25">
      <c r="A9" s="305" t="str">
        <f>'1. паспорт местоположение'!A9:C9</f>
        <v>АО "Электросети Кубани" филиал "Краснодарэлектросеть"</v>
      </c>
      <c r="B9" s="305"/>
      <c r="C9" s="305"/>
      <c r="D9" s="305"/>
      <c r="E9" s="305"/>
      <c r="F9" s="305"/>
      <c r="G9" s="305"/>
      <c r="H9" s="305"/>
      <c r="I9" s="305"/>
      <c r="J9" s="305"/>
    </row>
    <row r="10" spans="1:42" x14ac:dyDescent="0.25">
      <c r="A10" s="254" t="s">
        <v>5</v>
      </c>
      <c r="B10" s="254"/>
      <c r="C10" s="254"/>
      <c r="D10" s="254"/>
      <c r="E10" s="254"/>
      <c r="F10" s="254"/>
      <c r="G10" s="254"/>
      <c r="H10" s="254"/>
      <c r="I10" s="254"/>
      <c r="J10" s="254"/>
    </row>
    <row r="11" spans="1:42" ht="18.75" x14ac:dyDescent="0.25">
      <c r="A11" s="253"/>
      <c r="B11" s="253"/>
      <c r="C11" s="253"/>
      <c r="D11" s="253"/>
      <c r="E11" s="253"/>
      <c r="F11" s="253"/>
      <c r="G11" s="253"/>
      <c r="H11" s="253"/>
      <c r="I11" s="253"/>
      <c r="J11" s="253"/>
    </row>
    <row r="12" spans="1:42" x14ac:dyDescent="0.25">
      <c r="A12" s="288" t="str">
        <f>'1. паспорт местоположение'!A12:C12</f>
        <v>P_N_Кд_25_ЛК150_8152</v>
      </c>
      <c r="B12" s="288"/>
      <c r="C12" s="288"/>
      <c r="D12" s="288"/>
      <c r="E12" s="288"/>
      <c r="F12" s="288"/>
      <c r="G12" s="288"/>
      <c r="H12" s="288"/>
      <c r="I12" s="288"/>
      <c r="J12" s="288"/>
    </row>
    <row r="13" spans="1:42" x14ac:dyDescent="0.25">
      <c r="A13" s="254" t="s">
        <v>4</v>
      </c>
      <c r="B13" s="254"/>
      <c r="C13" s="254"/>
      <c r="D13" s="254"/>
      <c r="E13" s="254"/>
      <c r="F13" s="254"/>
      <c r="G13" s="254"/>
      <c r="H13" s="254"/>
      <c r="I13" s="254"/>
      <c r="J13" s="254"/>
    </row>
    <row r="14" spans="1:42" ht="18.75" x14ac:dyDescent="0.25">
      <c r="A14" s="256"/>
      <c r="B14" s="256"/>
      <c r="C14" s="256"/>
      <c r="D14" s="256"/>
      <c r="E14" s="256"/>
      <c r="F14" s="256"/>
      <c r="G14" s="256"/>
      <c r="H14" s="256"/>
      <c r="I14" s="256"/>
      <c r="J14" s="256"/>
    </row>
    <row r="15" spans="1:42" x14ac:dyDescent="0.25">
      <c r="A15" s="288" t="str">
        <f>'1. паспорт местоположение'!A15:C15</f>
        <v xml:space="preserve">Электроснабжение ЭПУ потребителей в соответствии с договором на ТП № 4-38-25-0222 г. Краснодар </v>
      </c>
      <c r="B15" s="288"/>
      <c r="C15" s="288"/>
      <c r="D15" s="288"/>
      <c r="E15" s="288"/>
      <c r="F15" s="288"/>
      <c r="G15" s="288"/>
      <c r="H15" s="288"/>
      <c r="I15" s="288"/>
      <c r="J15" s="288"/>
    </row>
    <row r="16" spans="1:42" x14ac:dyDescent="0.25">
      <c r="A16" s="254" t="s">
        <v>3</v>
      </c>
      <c r="B16" s="254"/>
      <c r="C16" s="254"/>
      <c r="D16" s="254"/>
      <c r="E16" s="254"/>
      <c r="F16" s="254"/>
      <c r="G16" s="254"/>
      <c r="H16" s="254"/>
      <c r="I16" s="254"/>
      <c r="J16" s="254"/>
    </row>
    <row r="17" spans="1:10" ht="15.75" customHeight="1" x14ac:dyDescent="0.25">
      <c r="J17" s="107"/>
    </row>
    <row r="18" spans="1:10" x14ac:dyDescent="0.25">
      <c r="I18" s="23"/>
    </row>
    <row r="19" spans="1:10" ht="15.75" customHeight="1" x14ac:dyDescent="0.25">
      <c r="A19" s="304" t="s">
        <v>342</v>
      </c>
      <c r="B19" s="304"/>
      <c r="C19" s="304"/>
      <c r="D19" s="304"/>
      <c r="E19" s="304"/>
      <c r="F19" s="304"/>
      <c r="G19" s="304"/>
      <c r="H19" s="304"/>
      <c r="I19" s="304"/>
      <c r="J19" s="304"/>
    </row>
    <row r="20" spans="1:10" x14ac:dyDescent="0.25">
      <c r="A20" s="31"/>
      <c r="B20" s="31"/>
      <c r="C20" s="112"/>
      <c r="D20" s="112"/>
      <c r="E20" s="112"/>
      <c r="F20" s="112"/>
      <c r="G20" s="112"/>
      <c r="H20" s="112"/>
      <c r="I20" s="112"/>
      <c r="J20" s="112"/>
    </row>
    <row r="21" spans="1:10" ht="28.5" customHeight="1" x14ac:dyDescent="0.25">
      <c r="A21" s="294" t="s">
        <v>140</v>
      </c>
      <c r="B21" s="294" t="s">
        <v>139</v>
      </c>
      <c r="C21" s="299" t="s">
        <v>199</v>
      </c>
      <c r="D21" s="299"/>
      <c r="E21" s="299"/>
      <c r="F21" s="299"/>
      <c r="G21" s="306" t="s">
        <v>138</v>
      </c>
      <c r="H21" s="296" t="s">
        <v>201</v>
      </c>
      <c r="I21" s="294" t="s">
        <v>137</v>
      </c>
      <c r="J21" s="295" t="s">
        <v>200</v>
      </c>
    </row>
    <row r="22" spans="1:10" ht="58.5" customHeight="1" x14ac:dyDescent="0.25">
      <c r="A22" s="294"/>
      <c r="B22" s="294"/>
      <c r="C22" s="300" t="s">
        <v>1</v>
      </c>
      <c r="D22" s="300"/>
      <c r="E22" s="301" t="s">
        <v>0</v>
      </c>
      <c r="F22" s="302"/>
      <c r="G22" s="306"/>
      <c r="H22" s="297"/>
      <c r="I22" s="294"/>
      <c r="J22" s="295"/>
    </row>
    <row r="23" spans="1:10" ht="31.5" x14ac:dyDescent="0.25">
      <c r="A23" s="294"/>
      <c r="B23" s="294"/>
      <c r="C23" s="41" t="s">
        <v>136</v>
      </c>
      <c r="D23" s="41" t="s">
        <v>135</v>
      </c>
      <c r="E23" s="41" t="s">
        <v>136</v>
      </c>
      <c r="F23" s="41" t="s">
        <v>135</v>
      </c>
      <c r="G23" s="306"/>
      <c r="H23" s="298"/>
      <c r="I23" s="294"/>
      <c r="J23" s="295"/>
    </row>
    <row r="24" spans="1:10" x14ac:dyDescent="0.25">
      <c r="A24" s="123">
        <v>1</v>
      </c>
      <c r="B24" s="123">
        <v>2</v>
      </c>
      <c r="C24" s="123">
        <v>3</v>
      </c>
      <c r="D24" s="123">
        <v>4</v>
      </c>
      <c r="E24" s="123">
        <v>5</v>
      </c>
      <c r="F24" s="123">
        <v>6</v>
      </c>
      <c r="G24" s="123">
        <v>7</v>
      </c>
      <c r="H24" s="123">
        <v>8</v>
      </c>
      <c r="I24" s="123">
        <v>9</v>
      </c>
      <c r="J24" s="123">
        <v>10</v>
      </c>
    </row>
    <row r="25" spans="1:10" x14ac:dyDescent="0.25">
      <c r="A25" s="41">
        <v>1</v>
      </c>
      <c r="B25" s="113" t="s">
        <v>134</v>
      </c>
      <c r="C25" s="32" t="s">
        <v>341</v>
      </c>
      <c r="D25" s="32" t="s">
        <v>341</v>
      </c>
      <c r="E25" s="32" t="s">
        <v>341</v>
      </c>
      <c r="F25" s="32" t="s">
        <v>341</v>
      </c>
      <c r="G25" s="32" t="s">
        <v>341</v>
      </c>
      <c r="H25" s="32" t="s">
        <v>341</v>
      </c>
      <c r="I25" s="32" t="s">
        <v>341</v>
      </c>
      <c r="J25" s="32" t="s">
        <v>341</v>
      </c>
    </row>
    <row r="26" spans="1:10" s="86" customFormat="1" ht="21.75" customHeight="1" x14ac:dyDescent="0.25">
      <c r="A26" s="108" t="s">
        <v>133</v>
      </c>
      <c r="B26" s="114" t="s">
        <v>203</v>
      </c>
      <c r="C26" s="32" t="s">
        <v>341</v>
      </c>
      <c r="D26" s="198" t="s">
        <v>341</v>
      </c>
      <c r="E26" s="32" t="s">
        <v>341</v>
      </c>
      <c r="F26" s="32" t="s">
        <v>341</v>
      </c>
      <c r="G26" s="32" t="s">
        <v>341</v>
      </c>
      <c r="H26" s="32" t="s">
        <v>341</v>
      </c>
      <c r="I26" s="32" t="s">
        <v>341</v>
      </c>
      <c r="J26" s="32" t="s">
        <v>341</v>
      </c>
    </row>
    <row r="27" spans="1:10" s="87" customFormat="1" ht="39" customHeight="1" x14ac:dyDescent="0.25">
      <c r="A27" s="108" t="s">
        <v>132</v>
      </c>
      <c r="B27" s="114" t="s">
        <v>205</v>
      </c>
      <c r="C27" s="32" t="s">
        <v>341</v>
      </c>
      <c r="D27" s="32" t="s">
        <v>341</v>
      </c>
      <c r="E27" s="32" t="s">
        <v>341</v>
      </c>
      <c r="F27" s="32" t="s">
        <v>341</v>
      </c>
      <c r="G27" s="32" t="s">
        <v>341</v>
      </c>
      <c r="H27" s="32" t="s">
        <v>341</v>
      </c>
      <c r="I27" s="32" t="s">
        <v>341</v>
      </c>
      <c r="J27" s="32" t="s">
        <v>341</v>
      </c>
    </row>
    <row r="28" spans="1:10" s="87" customFormat="1" ht="70.5" customHeight="1" x14ac:dyDescent="0.25">
      <c r="A28" s="108" t="s">
        <v>204</v>
      </c>
      <c r="B28" s="114" t="s">
        <v>209</v>
      </c>
      <c r="C28" s="32" t="s">
        <v>341</v>
      </c>
      <c r="D28" s="32" t="s">
        <v>341</v>
      </c>
      <c r="E28" s="32" t="s">
        <v>341</v>
      </c>
      <c r="F28" s="32" t="s">
        <v>341</v>
      </c>
      <c r="G28" s="32" t="s">
        <v>341</v>
      </c>
      <c r="H28" s="32" t="s">
        <v>341</v>
      </c>
      <c r="I28" s="32" t="s">
        <v>341</v>
      </c>
      <c r="J28" s="32" t="s">
        <v>341</v>
      </c>
    </row>
    <row r="29" spans="1:10" s="87" customFormat="1" ht="54" customHeight="1" x14ac:dyDescent="0.25">
      <c r="A29" s="108" t="s">
        <v>131</v>
      </c>
      <c r="B29" s="114" t="s">
        <v>208</v>
      </c>
      <c r="C29" s="32" t="s">
        <v>341</v>
      </c>
      <c r="D29" s="32" t="s">
        <v>341</v>
      </c>
      <c r="E29" s="32" t="s">
        <v>341</v>
      </c>
      <c r="F29" s="32" t="s">
        <v>341</v>
      </c>
      <c r="G29" s="32" t="s">
        <v>341</v>
      </c>
      <c r="H29" s="32" t="s">
        <v>341</v>
      </c>
      <c r="I29" s="32" t="s">
        <v>341</v>
      </c>
      <c r="J29" s="32" t="s">
        <v>341</v>
      </c>
    </row>
    <row r="30" spans="1:10" s="87" customFormat="1" ht="58.5" customHeight="1" x14ac:dyDescent="0.25">
      <c r="A30" s="108" t="s">
        <v>130</v>
      </c>
      <c r="B30" s="114" t="s">
        <v>210</v>
      </c>
      <c r="C30" s="32" t="s">
        <v>341</v>
      </c>
      <c r="D30" s="32" t="s">
        <v>341</v>
      </c>
      <c r="E30" s="32" t="s">
        <v>341</v>
      </c>
      <c r="F30" s="32" t="s">
        <v>341</v>
      </c>
      <c r="G30" s="32" t="s">
        <v>341</v>
      </c>
      <c r="H30" s="32" t="s">
        <v>341</v>
      </c>
      <c r="I30" s="32" t="s">
        <v>341</v>
      </c>
      <c r="J30" s="32" t="s">
        <v>341</v>
      </c>
    </row>
    <row r="31" spans="1:10" s="87" customFormat="1" ht="37.5" customHeight="1" x14ac:dyDescent="0.25">
      <c r="A31" s="108" t="s">
        <v>129</v>
      </c>
      <c r="B31" s="115" t="s">
        <v>206</v>
      </c>
      <c r="C31" s="32" t="s">
        <v>341</v>
      </c>
      <c r="D31" s="199" t="s">
        <v>341</v>
      </c>
      <c r="E31" s="198" t="s">
        <v>341</v>
      </c>
      <c r="F31" s="32" t="s">
        <v>341</v>
      </c>
      <c r="G31" s="32" t="s">
        <v>341</v>
      </c>
      <c r="H31" s="32" t="s">
        <v>341</v>
      </c>
      <c r="I31" s="32" t="s">
        <v>341</v>
      </c>
      <c r="J31" s="32" t="s">
        <v>341</v>
      </c>
    </row>
    <row r="32" spans="1:10" s="87" customFormat="1" ht="45" customHeight="1" x14ac:dyDescent="0.25">
      <c r="A32" s="108" t="s">
        <v>127</v>
      </c>
      <c r="B32" s="115" t="s">
        <v>211</v>
      </c>
      <c r="C32" s="199" t="s">
        <v>341</v>
      </c>
      <c r="D32" s="199" t="s">
        <v>341</v>
      </c>
      <c r="E32" s="199" t="s">
        <v>341</v>
      </c>
      <c r="F32" s="32" t="s">
        <v>341</v>
      </c>
      <c r="G32" s="32" t="s">
        <v>341</v>
      </c>
      <c r="H32" s="32" t="s">
        <v>341</v>
      </c>
      <c r="I32" s="32" t="s">
        <v>341</v>
      </c>
      <c r="J32" s="32" t="s">
        <v>341</v>
      </c>
    </row>
    <row r="33" spans="1:10" s="87" customFormat="1" ht="58.5" customHeight="1" x14ac:dyDescent="0.25">
      <c r="A33" s="108" t="s">
        <v>222</v>
      </c>
      <c r="B33" s="115" t="s">
        <v>152</v>
      </c>
      <c r="C33" s="199" t="s">
        <v>341</v>
      </c>
      <c r="D33" s="199" t="s">
        <v>341</v>
      </c>
      <c r="E33" s="199" t="s">
        <v>341</v>
      </c>
      <c r="F33" s="32" t="s">
        <v>341</v>
      </c>
      <c r="G33" s="32" t="s">
        <v>341</v>
      </c>
      <c r="H33" s="32" t="s">
        <v>341</v>
      </c>
      <c r="I33" s="32" t="s">
        <v>341</v>
      </c>
      <c r="J33" s="32" t="s">
        <v>341</v>
      </c>
    </row>
    <row r="34" spans="1:10" s="87" customFormat="1" ht="47.25" customHeight="1" x14ac:dyDescent="0.25">
      <c r="A34" s="108" t="s">
        <v>223</v>
      </c>
      <c r="B34" s="115" t="s">
        <v>215</v>
      </c>
      <c r="C34" s="199" t="s">
        <v>341</v>
      </c>
      <c r="D34" s="199" t="s">
        <v>341</v>
      </c>
      <c r="E34" s="199" t="s">
        <v>341</v>
      </c>
      <c r="F34" s="32" t="s">
        <v>341</v>
      </c>
      <c r="G34" s="32" t="s">
        <v>341</v>
      </c>
      <c r="H34" s="32" t="s">
        <v>341</v>
      </c>
      <c r="I34" s="32" t="s">
        <v>341</v>
      </c>
      <c r="J34" s="32" t="s">
        <v>341</v>
      </c>
    </row>
    <row r="35" spans="1:10" s="87" customFormat="1" ht="49.5" customHeight="1" x14ac:dyDescent="0.25">
      <c r="A35" s="108" t="s">
        <v>224</v>
      </c>
      <c r="B35" s="115" t="s">
        <v>128</v>
      </c>
      <c r="C35" s="199" t="s">
        <v>341</v>
      </c>
      <c r="D35" s="199" t="s">
        <v>341</v>
      </c>
      <c r="E35" s="199" t="s">
        <v>341</v>
      </c>
      <c r="F35" s="32" t="s">
        <v>341</v>
      </c>
      <c r="G35" s="32" t="s">
        <v>341</v>
      </c>
      <c r="H35" s="32" t="s">
        <v>341</v>
      </c>
      <c r="I35" s="32" t="s">
        <v>341</v>
      </c>
      <c r="J35" s="32" t="s">
        <v>341</v>
      </c>
    </row>
    <row r="36" spans="1:10" s="86" customFormat="1" ht="37.5" customHeight="1" x14ac:dyDescent="0.25">
      <c r="A36" s="108" t="s">
        <v>225</v>
      </c>
      <c r="B36" s="115" t="s">
        <v>207</v>
      </c>
      <c r="C36" s="199" t="s">
        <v>341</v>
      </c>
      <c r="D36" s="199" t="s">
        <v>341</v>
      </c>
      <c r="E36" s="199" t="s">
        <v>341</v>
      </c>
      <c r="F36" s="32" t="s">
        <v>341</v>
      </c>
      <c r="G36" s="32" t="s">
        <v>341</v>
      </c>
      <c r="H36" s="32" t="s">
        <v>341</v>
      </c>
      <c r="I36" s="32" t="s">
        <v>341</v>
      </c>
      <c r="J36" s="32" t="s">
        <v>341</v>
      </c>
    </row>
    <row r="37" spans="1:10" s="86" customFormat="1" ht="34.5" customHeight="1" x14ac:dyDescent="0.25">
      <c r="A37" s="108" t="s">
        <v>226</v>
      </c>
      <c r="B37" s="115" t="s">
        <v>126</v>
      </c>
      <c r="C37" s="199" t="s">
        <v>341</v>
      </c>
      <c r="D37" s="199" t="s">
        <v>341</v>
      </c>
      <c r="E37" s="199" t="s">
        <v>341</v>
      </c>
      <c r="F37" s="32" t="s">
        <v>341</v>
      </c>
      <c r="G37" s="32" t="s">
        <v>341</v>
      </c>
      <c r="H37" s="32" t="s">
        <v>341</v>
      </c>
      <c r="I37" s="32" t="s">
        <v>341</v>
      </c>
      <c r="J37" s="32" t="s">
        <v>341</v>
      </c>
    </row>
    <row r="38" spans="1:10" s="86" customFormat="1" ht="33" customHeight="1" x14ac:dyDescent="0.25">
      <c r="A38" s="108" t="s">
        <v>227</v>
      </c>
      <c r="B38" s="117" t="s">
        <v>125</v>
      </c>
      <c r="C38" s="199" t="s">
        <v>341</v>
      </c>
      <c r="D38" s="199" t="s">
        <v>341</v>
      </c>
      <c r="E38" s="199" t="s">
        <v>341</v>
      </c>
      <c r="F38" s="32" t="s">
        <v>341</v>
      </c>
      <c r="G38" s="32" t="s">
        <v>341</v>
      </c>
      <c r="H38" s="32" t="s">
        <v>341</v>
      </c>
      <c r="I38" s="32" t="s">
        <v>341</v>
      </c>
      <c r="J38" s="32" t="s">
        <v>341</v>
      </c>
    </row>
    <row r="39" spans="1:10" s="86" customFormat="1" ht="63" x14ac:dyDescent="0.25">
      <c r="A39" s="108">
        <v>2</v>
      </c>
      <c r="B39" s="115" t="s">
        <v>212</v>
      </c>
      <c r="C39" s="32" t="s">
        <v>341</v>
      </c>
      <c r="D39" s="199" t="s">
        <v>341</v>
      </c>
      <c r="E39" s="198" t="s">
        <v>341</v>
      </c>
      <c r="F39" s="32" t="s">
        <v>341</v>
      </c>
      <c r="G39" s="32" t="s">
        <v>341</v>
      </c>
      <c r="H39" s="32" t="s">
        <v>341</v>
      </c>
      <c r="I39" s="32" t="s">
        <v>341</v>
      </c>
      <c r="J39" s="32" t="s">
        <v>341</v>
      </c>
    </row>
    <row r="40" spans="1:10" ht="33.75" customHeight="1" x14ac:dyDescent="0.25">
      <c r="A40" s="41" t="s">
        <v>124</v>
      </c>
      <c r="B40" s="115" t="s">
        <v>214</v>
      </c>
      <c r="C40" s="32" t="s">
        <v>341</v>
      </c>
      <c r="D40" s="32" t="s">
        <v>341</v>
      </c>
      <c r="E40" s="32" t="s">
        <v>341</v>
      </c>
      <c r="F40" s="32" t="s">
        <v>341</v>
      </c>
      <c r="G40" s="32" t="s">
        <v>341</v>
      </c>
      <c r="H40" s="32" t="s">
        <v>341</v>
      </c>
      <c r="I40" s="32" t="s">
        <v>341</v>
      </c>
      <c r="J40" s="32" t="s">
        <v>341</v>
      </c>
    </row>
    <row r="41" spans="1:10" ht="63" customHeight="1" x14ac:dyDescent="0.25">
      <c r="A41" s="41" t="s">
        <v>123</v>
      </c>
      <c r="B41" s="117" t="s">
        <v>268</v>
      </c>
      <c r="C41" s="32" t="s">
        <v>341</v>
      </c>
      <c r="D41" s="32" t="s">
        <v>341</v>
      </c>
      <c r="E41" s="32" t="s">
        <v>341</v>
      </c>
      <c r="F41" s="32" t="s">
        <v>341</v>
      </c>
      <c r="G41" s="32" t="s">
        <v>341</v>
      </c>
      <c r="H41" s="32" t="s">
        <v>341</v>
      </c>
      <c r="I41" s="32" t="s">
        <v>341</v>
      </c>
      <c r="J41" s="32" t="s">
        <v>341</v>
      </c>
    </row>
    <row r="42" spans="1:10" ht="58.5" customHeight="1" x14ac:dyDescent="0.25">
      <c r="A42" s="41">
        <v>3</v>
      </c>
      <c r="B42" s="115" t="s">
        <v>213</v>
      </c>
      <c r="C42" s="32" t="s">
        <v>341</v>
      </c>
      <c r="D42" s="32" t="s">
        <v>341</v>
      </c>
      <c r="E42" s="32" t="s">
        <v>341</v>
      </c>
      <c r="F42" s="32" t="s">
        <v>341</v>
      </c>
      <c r="G42" s="32" t="s">
        <v>341</v>
      </c>
      <c r="H42" s="32" t="s">
        <v>341</v>
      </c>
      <c r="I42" s="32" t="s">
        <v>341</v>
      </c>
      <c r="J42" s="32" t="s">
        <v>341</v>
      </c>
    </row>
    <row r="43" spans="1:10" ht="34.5" customHeight="1" x14ac:dyDescent="0.25">
      <c r="A43" s="41" t="s">
        <v>122</v>
      </c>
      <c r="B43" s="118"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8"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8"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8"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8" t="s">
        <v>116</v>
      </c>
      <c r="C47" s="32" t="s">
        <v>341</v>
      </c>
      <c r="D47" s="32" t="s">
        <v>341</v>
      </c>
      <c r="E47" s="32" t="s">
        <v>341</v>
      </c>
      <c r="F47" s="32" t="s">
        <v>341</v>
      </c>
      <c r="G47" s="32" t="s">
        <v>341</v>
      </c>
      <c r="H47" s="32" t="s">
        <v>341</v>
      </c>
      <c r="I47" s="32" t="s">
        <v>341</v>
      </c>
      <c r="J47" s="32" t="s">
        <v>341</v>
      </c>
    </row>
    <row r="48" spans="1:10" ht="37.5" customHeight="1" x14ac:dyDescent="0.25">
      <c r="A48" s="41" t="s">
        <v>228</v>
      </c>
      <c r="B48" s="113" t="s">
        <v>114</v>
      </c>
      <c r="C48" s="32" t="s">
        <v>341</v>
      </c>
      <c r="D48" s="32" t="s">
        <v>341</v>
      </c>
      <c r="E48" s="32" t="s">
        <v>341</v>
      </c>
      <c r="F48" s="32" t="s">
        <v>341</v>
      </c>
      <c r="G48" s="32" t="s">
        <v>341</v>
      </c>
      <c r="H48" s="32" t="s">
        <v>341</v>
      </c>
      <c r="I48" s="32" t="s">
        <v>341</v>
      </c>
      <c r="J48" s="32" t="s">
        <v>341</v>
      </c>
    </row>
    <row r="49" spans="1:10" ht="35.25" customHeight="1" x14ac:dyDescent="0.25">
      <c r="A49" s="41">
        <v>4</v>
      </c>
      <c r="B49" s="118"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8"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8"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8" t="s">
        <v>110</v>
      </c>
      <c r="C52" s="32" t="s">
        <v>341</v>
      </c>
      <c r="D52" s="32" t="s">
        <v>341</v>
      </c>
      <c r="E52" s="32" t="s">
        <v>341</v>
      </c>
      <c r="F52" s="32" t="s">
        <v>341</v>
      </c>
      <c r="G52" s="32" t="s">
        <v>341</v>
      </c>
      <c r="H52" s="32" t="s">
        <v>341</v>
      </c>
      <c r="I52" s="32" t="s">
        <v>341</v>
      </c>
      <c r="J52" s="32" t="s">
        <v>341</v>
      </c>
    </row>
    <row r="53" spans="1:10" ht="48" customHeight="1" x14ac:dyDescent="0.25">
      <c r="A53" s="41" t="s">
        <v>107</v>
      </c>
      <c r="B53" s="119" t="s">
        <v>220</v>
      </c>
      <c r="C53" s="32" t="s">
        <v>341</v>
      </c>
      <c r="D53" s="32" t="s">
        <v>341</v>
      </c>
      <c r="E53" s="32" t="s">
        <v>341</v>
      </c>
      <c r="F53" s="32" t="s">
        <v>341</v>
      </c>
      <c r="G53" s="32" t="s">
        <v>341</v>
      </c>
      <c r="H53" s="32" t="s">
        <v>341</v>
      </c>
      <c r="I53" s="32" t="s">
        <v>341</v>
      </c>
      <c r="J53" s="32" t="s">
        <v>341</v>
      </c>
    </row>
    <row r="54" spans="1:10" ht="46.5" customHeight="1" x14ac:dyDescent="0.25">
      <c r="A54" s="41" t="s">
        <v>221</v>
      </c>
      <c r="B54" s="118" t="s">
        <v>108</v>
      </c>
      <c r="C54" s="32" t="s">
        <v>341</v>
      </c>
      <c r="D54" s="32" t="s">
        <v>341</v>
      </c>
      <c r="E54" s="32" t="s">
        <v>341</v>
      </c>
      <c r="F54" s="32" t="s">
        <v>341</v>
      </c>
      <c r="G54" s="32" t="s">
        <v>341</v>
      </c>
      <c r="H54" s="32" t="s">
        <v>341</v>
      </c>
      <c r="I54" s="32" t="s">
        <v>341</v>
      </c>
      <c r="J54" s="32" t="s">
        <v>341</v>
      </c>
    </row>
    <row r="55" spans="1:10" x14ac:dyDescent="0.25">
      <c r="A55" s="186"/>
      <c r="B55" s="187"/>
      <c r="C55" s="101"/>
      <c r="D55" s="101"/>
      <c r="E55" s="101"/>
      <c r="F55" s="101"/>
      <c r="G55" s="101"/>
      <c r="H55" s="101"/>
      <c r="I55" s="101"/>
      <c r="J55" s="101"/>
    </row>
    <row r="56" spans="1:10" ht="18.75" x14ac:dyDescent="0.25">
      <c r="A56" s="303" t="s">
        <v>407</v>
      </c>
      <c r="B56" s="303"/>
      <c r="C56" s="303"/>
      <c r="D56" s="303"/>
      <c r="E56" s="303"/>
      <c r="F56" s="303"/>
      <c r="G56" s="303"/>
      <c r="H56" s="303"/>
      <c r="I56" s="303"/>
      <c r="J56" s="303"/>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G30" zoomScale="70" zoomScaleNormal="70" zoomScaleSheetLayoutView="70" workbookViewId="0">
      <selection activeCell="Q22" sqref="Q22"/>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x14ac:dyDescent="0.25">
      <c r="AG1" s="110" t="s">
        <v>22</v>
      </c>
    </row>
    <row r="2" spans="1:33" ht="18.75" x14ac:dyDescent="0.25">
      <c r="AG2" s="110" t="s">
        <v>7</v>
      </c>
    </row>
    <row r="3" spans="1:33" ht="18.75" x14ac:dyDescent="0.25">
      <c r="AG3" s="110" t="str">
        <f>'1. паспорт местоположение'!C3</f>
        <v>от «5» 05 2016 г. № 380</v>
      </c>
    </row>
    <row r="4" spans="1:33"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row>
    <row r="5" spans="1:33" ht="18.75" x14ac:dyDescent="0.25">
      <c r="AG5" s="110"/>
    </row>
    <row r="6" spans="1:33" ht="18.75" x14ac:dyDescent="0.25">
      <c r="A6" s="253" t="s">
        <v>6</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row>
    <row r="7" spans="1:33" ht="18.75" x14ac:dyDescent="0.25">
      <c r="A7" s="103"/>
      <c r="B7" s="103"/>
      <c r="C7" s="103"/>
      <c r="D7" s="103"/>
      <c r="E7" s="103"/>
      <c r="F7" s="103"/>
      <c r="G7" s="103"/>
      <c r="H7" s="103"/>
      <c r="I7" s="103"/>
      <c r="J7" s="39"/>
      <c r="K7" s="39"/>
      <c r="L7" s="39"/>
      <c r="M7" s="39"/>
      <c r="N7" s="39"/>
      <c r="O7" s="39"/>
      <c r="P7" s="39"/>
      <c r="Q7" s="39"/>
      <c r="R7" s="39"/>
      <c r="S7" s="39"/>
      <c r="T7" s="39"/>
      <c r="U7" s="39"/>
      <c r="V7" s="39"/>
      <c r="W7" s="39"/>
      <c r="X7" s="39"/>
      <c r="Y7" s="39"/>
      <c r="Z7" s="39"/>
      <c r="AA7" s="39"/>
      <c r="AB7" s="39"/>
      <c r="AC7" s="39"/>
      <c r="AD7" s="39"/>
      <c r="AE7" s="39"/>
      <c r="AF7" s="39"/>
      <c r="AG7" s="39"/>
    </row>
    <row r="8" spans="1:33" ht="18.75" x14ac:dyDescent="0.25">
      <c r="A8" s="253" t="str">
        <f>'1. паспорт местоположение'!A9:C9</f>
        <v>АО "Электросети Кубани" филиал "Краснодарэлектросеть"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row>
    <row r="9" spans="1:33" ht="18.75" customHeight="1" x14ac:dyDescent="0.25">
      <c r="A9" s="254" t="s">
        <v>5</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row>
    <row r="10" spans="1:33" ht="18.75" x14ac:dyDescent="0.25">
      <c r="A10" s="103"/>
      <c r="B10" s="103"/>
      <c r="C10" s="103"/>
      <c r="D10" s="103"/>
      <c r="E10" s="103"/>
      <c r="F10" s="103"/>
      <c r="G10" s="103"/>
      <c r="H10" s="103"/>
      <c r="I10" s="103"/>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x14ac:dyDescent="0.25">
      <c r="A11" s="255" t="str">
        <f>'1. паспорт местоположение'!A12:C12</f>
        <v>P_N_Кд_25_ЛК150_8152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row>
    <row r="12" spans="1:33" x14ac:dyDescent="0.25">
      <c r="A12" s="254" t="s">
        <v>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row>
    <row r="13" spans="1:33" ht="16.5" customHeight="1" x14ac:dyDescent="0.25">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row>
    <row r="14" spans="1:33" ht="18.75" x14ac:dyDescent="0.25">
      <c r="A14" s="255" t="str">
        <f>'1. паспорт местоположение'!A15:C15</f>
        <v xml:space="preserve">Электроснабжение ЭПУ потребителей в соответствии с договором на ТП № 4-38-25-0222 г. Краснодар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row>
    <row r="15" spans="1:33" ht="15.75" customHeight="1" x14ac:dyDescent="0.25">
      <c r="A15" s="254" t="s">
        <v>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row>
    <row r="16" spans="1:33"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row>
    <row r="18" spans="1:33" x14ac:dyDescent="0.25">
      <c r="A18" s="316" t="s">
        <v>343</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row>
    <row r="20" spans="1:33" ht="33" customHeight="1" x14ac:dyDescent="0.25">
      <c r="A20" s="294" t="s">
        <v>106</v>
      </c>
      <c r="B20" s="294" t="s">
        <v>105</v>
      </c>
      <c r="C20" s="294" t="s">
        <v>104</v>
      </c>
      <c r="D20" s="294"/>
      <c r="E20" s="299" t="s">
        <v>103</v>
      </c>
      <c r="F20" s="299"/>
      <c r="G20" s="294" t="s">
        <v>344</v>
      </c>
      <c r="H20" s="307" t="s">
        <v>337</v>
      </c>
      <c r="I20" s="307"/>
      <c r="J20" s="307"/>
      <c r="K20" s="307"/>
      <c r="L20" s="307" t="s">
        <v>338</v>
      </c>
      <c r="M20" s="307"/>
      <c r="N20" s="307"/>
      <c r="O20" s="307"/>
      <c r="P20" s="307" t="s">
        <v>339</v>
      </c>
      <c r="Q20" s="307"/>
      <c r="R20" s="307"/>
      <c r="S20" s="307"/>
      <c r="T20" s="307" t="s">
        <v>340</v>
      </c>
      <c r="U20" s="307"/>
      <c r="V20" s="307"/>
      <c r="W20" s="307"/>
      <c r="X20" s="307" t="s">
        <v>424</v>
      </c>
      <c r="Y20" s="307"/>
      <c r="Z20" s="307"/>
      <c r="AA20" s="307"/>
      <c r="AB20" s="309" t="s">
        <v>432</v>
      </c>
      <c r="AC20" s="310"/>
      <c r="AD20" s="310"/>
      <c r="AE20" s="311"/>
      <c r="AF20" s="308" t="s">
        <v>102</v>
      </c>
      <c r="AG20" s="308"/>
    </row>
    <row r="21" spans="1:33" ht="99.75" customHeight="1" x14ac:dyDescent="0.25">
      <c r="A21" s="294"/>
      <c r="B21" s="294"/>
      <c r="C21" s="294"/>
      <c r="D21" s="294"/>
      <c r="E21" s="299"/>
      <c r="F21" s="299"/>
      <c r="G21" s="294"/>
      <c r="H21" s="294" t="s">
        <v>1</v>
      </c>
      <c r="I21" s="294"/>
      <c r="J21" s="294" t="s">
        <v>101</v>
      </c>
      <c r="K21" s="294"/>
      <c r="L21" s="294" t="s">
        <v>1</v>
      </c>
      <c r="M21" s="294"/>
      <c r="N21" s="294" t="s">
        <v>101</v>
      </c>
      <c r="O21" s="294"/>
      <c r="P21" s="294" t="s">
        <v>1</v>
      </c>
      <c r="Q21" s="294"/>
      <c r="R21" s="294" t="s">
        <v>101</v>
      </c>
      <c r="S21" s="294"/>
      <c r="T21" s="294" t="s">
        <v>1</v>
      </c>
      <c r="U21" s="294"/>
      <c r="V21" s="294" t="s">
        <v>101</v>
      </c>
      <c r="W21" s="294"/>
      <c r="X21" s="294" t="s">
        <v>1</v>
      </c>
      <c r="Y21" s="294"/>
      <c r="Z21" s="294" t="s">
        <v>101</v>
      </c>
      <c r="AA21" s="294"/>
      <c r="AB21" s="294" t="s">
        <v>1</v>
      </c>
      <c r="AC21" s="294"/>
      <c r="AD21" s="294" t="s">
        <v>101</v>
      </c>
      <c r="AE21" s="294"/>
      <c r="AF21" s="308"/>
      <c r="AG21" s="308"/>
    </row>
    <row r="22" spans="1:33" ht="89.25" customHeight="1" x14ac:dyDescent="0.25">
      <c r="A22" s="294"/>
      <c r="B22" s="294"/>
      <c r="C22" s="127" t="s">
        <v>1</v>
      </c>
      <c r="D22" s="127" t="s">
        <v>99</v>
      </c>
      <c r="E22" s="32" t="s">
        <v>345</v>
      </c>
      <c r="F22" s="32" t="s">
        <v>346</v>
      </c>
      <c r="G22" s="29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7" t="s">
        <v>100</v>
      </c>
      <c r="AG22" s="127" t="s">
        <v>99</v>
      </c>
    </row>
    <row r="23" spans="1:33" ht="19.5" customHeight="1" x14ac:dyDescent="0.25">
      <c r="A23" s="127">
        <v>1</v>
      </c>
      <c r="B23" s="127">
        <v>2</v>
      </c>
      <c r="C23" s="127">
        <v>3</v>
      </c>
      <c r="D23" s="127">
        <v>4</v>
      </c>
      <c r="E23" s="127">
        <v>5</v>
      </c>
      <c r="F23" s="127">
        <v>6</v>
      </c>
      <c r="G23" s="127">
        <v>7</v>
      </c>
      <c r="H23" s="127">
        <v>8</v>
      </c>
      <c r="I23" s="127">
        <v>9</v>
      </c>
      <c r="J23" s="127">
        <v>10</v>
      </c>
      <c r="K23" s="127">
        <v>11</v>
      </c>
      <c r="L23" s="127">
        <v>12</v>
      </c>
      <c r="M23" s="127">
        <v>13</v>
      </c>
      <c r="N23" s="127">
        <v>14</v>
      </c>
      <c r="O23" s="127">
        <v>15</v>
      </c>
      <c r="P23" s="127">
        <v>16</v>
      </c>
      <c r="Q23" s="127">
        <v>17</v>
      </c>
      <c r="R23" s="127">
        <v>18</v>
      </c>
      <c r="S23" s="127">
        <v>19</v>
      </c>
      <c r="T23" s="229">
        <v>20</v>
      </c>
      <c r="U23" s="229">
        <v>21</v>
      </c>
      <c r="V23" s="229">
        <v>22</v>
      </c>
      <c r="W23" s="229">
        <v>23</v>
      </c>
      <c r="X23" s="127">
        <v>24</v>
      </c>
      <c r="Y23" s="127">
        <v>25</v>
      </c>
      <c r="Z23" s="127">
        <v>26</v>
      </c>
      <c r="AA23" s="127">
        <v>27</v>
      </c>
      <c r="AB23" s="228">
        <v>28</v>
      </c>
      <c r="AC23" s="228">
        <v>29</v>
      </c>
      <c r="AD23" s="228">
        <v>30</v>
      </c>
      <c r="AE23" s="228">
        <v>31</v>
      </c>
      <c r="AF23" s="228">
        <v>32</v>
      </c>
      <c r="AG23" s="228">
        <v>33</v>
      </c>
    </row>
    <row r="24" spans="1:33" ht="47.25" customHeight="1" x14ac:dyDescent="0.25">
      <c r="A24" s="36">
        <v>1</v>
      </c>
      <c r="B24" s="35" t="s">
        <v>98</v>
      </c>
      <c r="C24" s="37"/>
      <c r="D24" s="37">
        <f t="shared" ref="D24:Z24" si="0">D25+D26+D27+D28+D29</f>
        <v>0</v>
      </c>
      <c r="E24" s="32"/>
      <c r="F24" s="37">
        <f t="shared" si="0"/>
        <v>0</v>
      </c>
      <c r="G24" s="32"/>
      <c r="H24" s="32"/>
      <c r="I24" s="37" t="s">
        <v>341</v>
      </c>
      <c r="J24" s="32"/>
      <c r="K24" s="32" t="s">
        <v>341</v>
      </c>
      <c r="L24" s="32"/>
      <c r="M24" s="37" t="s">
        <v>341</v>
      </c>
      <c r="N24" s="37"/>
      <c r="O24" s="222"/>
      <c r="P24" s="37">
        <f t="shared" si="0"/>
        <v>0</v>
      </c>
      <c r="Q24" s="37" t="s">
        <v>341</v>
      </c>
      <c r="R24" s="32">
        <v>0</v>
      </c>
      <c r="S24" s="32" t="s">
        <v>341</v>
      </c>
      <c r="T24" s="37">
        <f t="shared" si="0"/>
        <v>0</v>
      </c>
      <c r="U24" s="37" t="s">
        <v>341</v>
      </c>
      <c r="V24" s="231">
        <v>0</v>
      </c>
      <c r="W24" s="223">
        <v>0</v>
      </c>
      <c r="X24" s="37">
        <f t="shared" si="0"/>
        <v>0</v>
      </c>
      <c r="Y24" s="37" t="s">
        <v>341</v>
      </c>
      <c r="Z24" s="37">
        <f t="shared" si="0"/>
        <v>0</v>
      </c>
      <c r="AA24" s="37" t="s">
        <v>341</v>
      </c>
      <c r="AB24" s="37"/>
      <c r="AC24" s="37"/>
      <c r="AD24" s="37">
        <f>'1. паспорт местоположение'!C47</f>
        <v>1.2885873386</v>
      </c>
      <c r="AE24" s="37"/>
      <c r="AF24" s="37">
        <f>H24+L24+P24+T24+X24</f>
        <v>0</v>
      </c>
      <c r="AG24" s="37">
        <f>J24+N24+R24+V24+AD24</f>
        <v>1.2885873386</v>
      </c>
    </row>
    <row r="25" spans="1:33" ht="24" customHeight="1" x14ac:dyDescent="0.25">
      <c r="A25" s="34" t="s">
        <v>97</v>
      </c>
      <c r="B25" s="24" t="s">
        <v>96</v>
      </c>
      <c r="C25" s="127"/>
      <c r="D25" s="127"/>
      <c r="E25" s="116"/>
      <c r="F25" s="120">
        <f>E25-G25</f>
        <v>0</v>
      </c>
      <c r="G25" s="32"/>
      <c r="H25" s="32"/>
      <c r="I25" s="37" t="s">
        <v>341</v>
      </c>
      <c r="J25" s="32"/>
      <c r="K25" s="32" t="s">
        <v>341</v>
      </c>
      <c r="L25" s="32"/>
      <c r="M25" s="37" t="s">
        <v>341</v>
      </c>
      <c r="N25" s="37"/>
      <c r="O25" s="37" t="s">
        <v>341</v>
      </c>
      <c r="P25" s="37"/>
      <c r="Q25" s="37" t="s">
        <v>341</v>
      </c>
      <c r="R25" s="223"/>
      <c r="S25" s="37" t="s">
        <v>341</v>
      </c>
      <c r="T25" s="37"/>
      <c r="U25" s="37" t="s">
        <v>341</v>
      </c>
      <c r="V25" s="37"/>
      <c r="W25" s="37" t="s">
        <v>341</v>
      </c>
      <c r="X25" s="37"/>
      <c r="Y25" s="37" t="s">
        <v>341</v>
      </c>
      <c r="Z25" s="37"/>
      <c r="AA25" s="37" t="s">
        <v>341</v>
      </c>
      <c r="AB25" s="37"/>
      <c r="AC25" s="37"/>
      <c r="AD25" s="37"/>
      <c r="AE25" s="37"/>
      <c r="AF25" s="37">
        <f t="shared" ref="AF25:AF64" si="1">H25+L25+P25+T25+X25</f>
        <v>0</v>
      </c>
      <c r="AG25" s="37">
        <f>N25+R25+V25+Z25</f>
        <v>0</v>
      </c>
    </row>
    <row r="26" spans="1:33" ht="15.75" customHeight="1" x14ac:dyDescent="0.25">
      <c r="A26" s="34" t="s">
        <v>95</v>
      </c>
      <c r="B26" s="24" t="s">
        <v>94</v>
      </c>
      <c r="C26" s="32"/>
      <c r="D26" s="32"/>
      <c r="E26" s="32"/>
      <c r="F26" s="120">
        <f>E26-G26</f>
        <v>0</v>
      </c>
      <c r="G26" s="32"/>
      <c r="H26" s="32"/>
      <c r="I26" s="127" t="s">
        <v>341</v>
      </c>
      <c r="J26" s="32"/>
      <c r="K26" s="32" t="s">
        <v>341</v>
      </c>
      <c r="L26" s="32"/>
      <c r="M26" s="127" t="s">
        <v>341</v>
      </c>
      <c r="N26" s="127"/>
      <c r="O26" s="127" t="s">
        <v>341</v>
      </c>
      <c r="P26" s="32"/>
      <c r="Q26" s="127" t="s">
        <v>341</v>
      </c>
      <c r="R26" s="32"/>
      <c r="S26" s="225" t="s">
        <v>341</v>
      </c>
      <c r="T26" s="32"/>
      <c r="U26" s="229" t="s">
        <v>341</v>
      </c>
      <c r="V26" s="32"/>
      <c r="W26" s="229" t="s">
        <v>341</v>
      </c>
      <c r="X26" s="32"/>
      <c r="Y26" s="127" t="s">
        <v>341</v>
      </c>
      <c r="Z26" s="32"/>
      <c r="AA26" s="127" t="s">
        <v>341</v>
      </c>
      <c r="AB26" s="228"/>
      <c r="AC26" s="228"/>
      <c r="AD26" s="228"/>
      <c r="AE26" s="228"/>
      <c r="AF26" s="37">
        <f t="shared" si="1"/>
        <v>0</v>
      </c>
      <c r="AG26" s="37">
        <f t="shared" ref="AG26:AG64" si="2">J26+N26+R26+V26+Z26</f>
        <v>0</v>
      </c>
    </row>
    <row r="27" spans="1:33" ht="31.5" x14ac:dyDescent="0.25">
      <c r="A27" s="34" t="s">
        <v>93</v>
      </c>
      <c r="B27" s="24" t="s">
        <v>202</v>
      </c>
      <c r="C27" s="84"/>
      <c r="D27" s="32"/>
      <c r="E27" s="32"/>
      <c r="F27" s="120">
        <f>E27-G27</f>
        <v>0</v>
      </c>
      <c r="G27" s="32"/>
      <c r="H27" s="32"/>
      <c r="I27" s="32" t="s">
        <v>341</v>
      </c>
      <c r="J27" s="32"/>
      <c r="K27" s="32" t="s">
        <v>341</v>
      </c>
      <c r="L27" s="32"/>
      <c r="M27" s="32" t="s">
        <v>341</v>
      </c>
      <c r="N27" s="37"/>
      <c r="O27" s="222"/>
      <c r="P27" s="32"/>
      <c r="Q27" s="32" t="s">
        <v>341</v>
      </c>
      <c r="R27" s="32" t="s">
        <v>341</v>
      </c>
      <c r="S27" s="32" t="s">
        <v>341</v>
      </c>
      <c r="T27" s="32"/>
      <c r="U27" s="32" t="s">
        <v>341</v>
      </c>
      <c r="V27" s="231">
        <v>0</v>
      </c>
      <c r="W27" s="223">
        <v>0</v>
      </c>
      <c r="X27" s="32"/>
      <c r="Y27" s="32" t="s">
        <v>341</v>
      </c>
      <c r="Z27" s="32"/>
      <c r="AA27" s="32" t="s">
        <v>341</v>
      </c>
      <c r="AB27" s="32"/>
      <c r="AC27" s="32"/>
      <c r="AD27" s="32"/>
      <c r="AE27" s="32"/>
      <c r="AF27" s="37">
        <f t="shared" si="1"/>
        <v>0</v>
      </c>
      <c r="AG27" s="37" t="e">
        <f t="shared" si="2"/>
        <v>#VALUE!</v>
      </c>
    </row>
    <row r="28" spans="1:33" x14ac:dyDescent="0.25">
      <c r="A28" s="34" t="s">
        <v>92</v>
      </c>
      <c r="B28" s="24" t="s">
        <v>91</v>
      </c>
      <c r="C28" s="32"/>
      <c r="D28" s="32"/>
      <c r="E28" s="32"/>
      <c r="F28" s="120">
        <f>E28-G28</f>
        <v>0</v>
      </c>
      <c r="G28" s="32"/>
      <c r="H28" s="32"/>
      <c r="I28" s="32" t="s">
        <v>341</v>
      </c>
      <c r="J28" s="32"/>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x14ac:dyDescent="0.25">
      <c r="A29" s="34" t="s">
        <v>90</v>
      </c>
      <c r="B29" s="24" t="s">
        <v>89</v>
      </c>
      <c r="C29" s="32"/>
      <c r="D29" s="32"/>
      <c r="E29" s="32"/>
      <c r="F29" s="120">
        <f>E29-G29</f>
        <v>0</v>
      </c>
      <c r="G29" s="32"/>
      <c r="H29" s="32"/>
      <c r="I29" s="32" t="s">
        <v>341</v>
      </c>
      <c r="J29" s="32"/>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x14ac:dyDescent="0.25">
      <c r="A30" s="36" t="s">
        <v>18</v>
      </c>
      <c r="B30" s="35" t="s">
        <v>88</v>
      </c>
      <c r="C30" s="37"/>
      <c r="D30" s="37">
        <f>D31+D32+D33+D34</f>
        <v>0</v>
      </c>
      <c r="E30" s="164">
        <v>0</v>
      </c>
      <c r="F30" s="37">
        <v>0</v>
      </c>
      <c r="G30" s="32"/>
      <c r="H30" s="32"/>
      <c r="I30" s="37" t="s">
        <v>341</v>
      </c>
      <c r="J30" s="32"/>
      <c r="K30" s="32" t="s">
        <v>341</v>
      </c>
      <c r="L30" s="32"/>
      <c r="M30" s="37" t="s">
        <v>341</v>
      </c>
      <c r="N30" s="37"/>
      <c r="O30" s="32"/>
      <c r="P30" s="37">
        <f>P31+P32+P33+P34</f>
        <v>0</v>
      </c>
      <c r="Q30" s="37" t="s">
        <v>341</v>
      </c>
      <c r="R30" s="32">
        <v>0</v>
      </c>
      <c r="S30" s="32" t="s">
        <v>341</v>
      </c>
      <c r="T30" s="37">
        <f>T31+T32+T33+T34</f>
        <v>0</v>
      </c>
      <c r="U30" s="37" t="s">
        <v>341</v>
      </c>
      <c r="V30" s="231">
        <v>0</v>
      </c>
      <c r="W30" s="223">
        <v>0</v>
      </c>
      <c r="X30" s="37">
        <f>X31+X32+X33+X34</f>
        <v>0</v>
      </c>
      <c r="Y30" s="37" t="s">
        <v>341</v>
      </c>
      <c r="Z30" s="37">
        <f>Z31+Z32+Z33+Z34</f>
        <v>0</v>
      </c>
      <c r="AA30" s="37" t="s">
        <v>341</v>
      </c>
      <c r="AB30" s="37"/>
      <c r="AC30" s="37"/>
      <c r="AD30" s="37">
        <f>'1. паспорт местоположение'!C48</f>
        <v>1.0562191299999999</v>
      </c>
      <c r="AE30" s="37"/>
      <c r="AF30" s="37">
        <f t="shared" si="1"/>
        <v>0</v>
      </c>
      <c r="AG30" s="37">
        <f>N30+R30+V30+AD30</f>
        <v>1.0562191299999999</v>
      </c>
    </row>
    <row r="31" spans="1:33" ht="15.75" customHeight="1" x14ac:dyDescent="0.25">
      <c r="A31" s="36" t="s">
        <v>87</v>
      </c>
      <c r="B31" s="24" t="s">
        <v>86</v>
      </c>
      <c r="C31" s="84"/>
      <c r="D31" s="127"/>
      <c r="E31" s="127"/>
      <c r="F31" s="120">
        <f t="shared" ref="F31:F64" si="3">E31-G31</f>
        <v>0</v>
      </c>
      <c r="G31" s="32"/>
      <c r="H31" s="32"/>
      <c r="I31" s="32" t="s">
        <v>341</v>
      </c>
      <c r="J31" s="32"/>
      <c r="K31" s="32" t="s">
        <v>341</v>
      </c>
      <c r="L31" s="32"/>
      <c r="M31" s="32" t="s">
        <v>341</v>
      </c>
      <c r="N31" s="32"/>
      <c r="O31" s="32" t="s">
        <v>341</v>
      </c>
      <c r="P31" s="32"/>
      <c r="Q31" s="32" t="s">
        <v>341</v>
      </c>
      <c r="R31" s="32" t="s">
        <v>341</v>
      </c>
      <c r="S31" s="32" t="s">
        <v>341</v>
      </c>
      <c r="T31" s="32"/>
      <c r="U31" s="32" t="s">
        <v>341</v>
      </c>
      <c r="V31" s="231">
        <v>0</v>
      </c>
      <c r="W31" s="223">
        <v>0</v>
      </c>
      <c r="X31" s="32"/>
      <c r="Y31" s="32" t="s">
        <v>341</v>
      </c>
      <c r="Z31" s="32"/>
      <c r="AA31" s="32" t="s">
        <v>341</v>
      </c>
      <c r="AB31" s="32"/>
      <c r="AC31" s="32"/>
      <c r="AD31" s="32"/>
      <c r="AE31" s="32"/>
      <c r="AF31" s="37">
        <f t="shared" si="1"/>
        <v>0</v>
      </c>
      <c r="AG31" s="37" t="e">
        <f t="shared" si="2"/>
        <v>#VALUE!</v>
      </c>
    </row>
    <row r="32" spans="1:33" ht="31.5" x14ac:dyDescent="0.25">
      <c r="A32" s="36" t="s">
        <v>85</v>
      </c>
      <c r="B32" s="24" t="s">
        <v>84</v>
      </c>
      <c r="C32" s="127"/>
      <c r="D32" s="127"/>
      <c r="E32" s="127"/>
      <c r="F32" s="120">
        <f t="shared" si="3"/>
        <v>0</v>
      </c>
      <c r="G32" s="32"/>
      <c r="H32" s="32"/>
      <c r="I32" s="32" t="s">
        <v>341</v>
      </c>
      <c r="J32" s="32"/>
      <c r="K32" s="32" t="s">
        <v>341</v>
      </c>
      <c r="L32" s="32"/>
      <c r="M32" s="32" t="s">
        <v>341</v>
      </c>
      <c r="N32" s="32"/>
      <c r="O32" s="32"/>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x14ac:dyDescent="0.25">
      <c r="A33" s="36" t="s">
        <v>83</v>
      </c>
      <c r="B33" s="24" t="s">
        <v>82</v>
      </c>
      <c r="C33" s="127"/>
      <c r="D33" s="127"/>
      <c r="E33" s="127"/>
      <c r="F33" s="120">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x14ac:dyDescent="0.25">
      <c r="A34" s="36" t="s">
        <v>81</v>
      </c>
      <c r="B34" s="24" t="s">
        <v>80</v>
      </c>
      <c r="C34" s="127"/>
      <c r="D34" s="127"/>
      <c r="E34" s="127"/>
      <c r="F34" s="120">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x14ac:dyDescent="0.25">
      <c r="A35" s="36" t="s">
        <v>17</v>
      </c>
      <c r="B35" s="35" t="s">
        <v>79</v>
      </c>
      <c r="C35" s="127" t="s">
        <v>341</v>
      </c>
      <c r="D35" s="127" t="s">
        <v>341</v>
      </c>
      <c r="E35" s="32" t="s">
        <v>341</v>
      </c>
      <c r="F35" s="120"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s">
        <v>341</v>
      </c>
    </row>
    <row r="36" spans="1:33" ht="31.5" x14ac:dyDescent="0.25">
      <c r="A36" s="34" t="s">
        <v>78</v>
      </c>
      <c r="B36" s="33" t="s">
        <v>77</v>
      </c>
      <c r="C36" s="121"/>
      <c r="D36" s="127"/>
      <c r="E36" s="32"/>
      <c r="F36" s="120">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x14ac:dyDescent="0.25">
      <c r="A37" s="34" t="s">
        <v>76</v>
      </c>
      <c r="B37" s="33" t="s">
        <v>66</v>
      </c>
      <c r="C37" s="121"/>
      <c r="D37" s="127"/>
      <c r="E37" s="32"/>
      <c r="F37" s="120">
        <f t="shared" si="3"/>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7">
        <f t="shared" si="1"/>
        <v>0</v>
      </c>
      <c r="AG37" s="37">
        <f t="shared" si="2"/>
        <v>0</v>
      </c>
    </row>
    <row r="38" spans="1:33" ht="15.75" customHeight="1" x14ac:dyDescent="0.25">
      <c r="A38" s="34" t="s">
        <v>75</v>
      </c>
      <c r="B38" s="33" t="s">
        <v>64</v>
      </c>
      <c r="C38" s="121"/>
      <c r="D38" s="127"/>
      <c r="E38" s="32"/>
      <c r="F38" s="120">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x14ac:dyDescent="0.25">
      <c r="A39" s="34" t="s">
        <v>74</v>
      </c>
      <c r="B39" s="24" t="s">
        <v>62</v>
      </c>
      <c r="C39" s="32"/>
      <c r="D39" s="127"/>
      <c r="E39" s="32"/>
      <c r="F39" s="120">
        <f t="shared" si="3"/>
        <v>0</v>
      </c>
      <c r="G39" s="32"/>
      <c r="H39" s="32"/>
      <c r="I39" s="32"/>
      <c r="J39" s="32"/>
      <c r="K39" s="32"/>
      <c r="L39" s="32"/>
      <c r="M39" s="32"/>
      <c r="N39" s="32"/>
      <c r="O39" s="32"/>
      <c r="P39" s="32"/>
      <c r="Q39" s="32"/>
      <c r="R39" s="32"/>
      <c r="S39" s="32"/>
      <c r="T39" s="32"/>
      <c r="U39" s="32"/>
      <c r="V39" s="32"/>
      <c r="X39" s="32"/>
      <c r="Y39" s="32"/>
      <c r="Z39" s="32"/>
      <c r="AA39" s="32"/>
      <c r="AB39" s="32"/>
      <c r="AC39" s="32"/>
      <c r="AD39" s="32">
        <v>0.12</v>
      </c>
      <c r="AE39" s="32"/>
      <c r="AF39" s="37">
        <f t="shared" si="1"/>
        <v>0</v>
      </c>
      <c r="AG39" s="37">
        <f t="shared" si="2"/>
        <v>0</v>
      </c>
    </row>
    <row r="40" spans="1:33" ht="31.5" x14ac:dyDescent="0.25">
      <c r="A40" s="34" t="s">
        <v>73</v>
      </c>
      <c r="B40" s="24" t="s">
        <v>60</v>
      </c>
      <c r="C40" s="32"/>
      <c r="D40" s="127"/>
      <c r="E40" s="32"/>
      <c r="F40" s="120">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x14ac:dyDescent="0.25">
      <c r="A41" s="34" t="s">
        <v>72</v>
      </c>
      <c r="B41" s="24" t="s">
        <v>58</v>
      </c>
      <c r="C41" s="32"/>
      <c r="D41" s="127"/>
      <c r="E41" s="32"/>
      <c r="F41" s="120">
        <f t="shared" si="3"/>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7">
        <f t="shared" si="1"/>
        <v>0</v>
      </c>
      <c r="AG41" s="37">
        <f t="shared" si="2"/>
        <v>0</v>
      </c>
    </row>
    <row r="42" spans="1:33" ht="18.75" x14ac:dyDescent="0.25">
      <c r="A42" s="34" t="s">
        <v>71</v>
      </c>
      <c r="B42" s="33" t="s">
        <v>56</v>
      </c>
      <c r="C42" s="121"/>
      <c r="D42" s="127"/>
      <c r="E42" s="32"/>
      <c r="F42" s="120">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x14ac:dyDescent="0.25">
      <c r="A43" s="36" t="s">
        <v>16</v>
      </c>
      <c r="B43" s="35" t="s">
        <v>70</v>
      </c>
      <c r="C43" s="127" t="s">
        <v>341</v>
      </c>
      <c r="D43" s="127" t="s">
        <v>341</v>
      </c>
      <c r="E43" s="32" t="s">
        <v>341</v>
      </c>
      <c r="F43" s="120" t="s">
        <v>341</v>
      </c>
      <c r="G43" s="32" t="s">
        <v>341</v>
      </c>
      <c r="H43" s="32" t="s">
        <v>341</v>
      </c>
      <c r="I43" s="32" t="s">
        <v>341</v>
      </c>
      <c r="J43" s="32" t="s">
        <v>341</v>
      </c>
      <c r="K43" s="32" t="s">
        <v>341</v>
      </c>
      <c r="L43" s="32" t="s">
        <v>341</v>
      </c>
      <c r="M43" s="32" t="s">
        <v>341</v>
      </c>
      <c r="N43" s="32">
        <v>0</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s">
        <v>341</v>
      </c>
    </row>
    <row r="44" spans="1:33" ht="15.75" customHeight="1" x14ac:dyDescent="0.25">
      <c r="A44" s="34" t="s">
        <v>69</v>
      </c>
      <c r="B44" s="24" t="s">
        <v>68</v>
      </c>
      <c r="C44" s="32"/>
      <c r="D44" s="127"/>
      <c r="E44" s="32"/>
      <c r="F44" s="120">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x14ac:dyDescent="0.25">
      <c r="A45" s="34" t="s">
        <v>67</v>
      </c>
      <c r="B45" s="24" t="s">
        <v>66</v>
      </c>
      <c r="C45" s="32"/>
      <c r="D45" s="127"/>
      <c r="E45" s="32"/>
      <c r="F45" s="120">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x14ac:dyDescent="0.25">
      <c r="A46" s="34" t="s">
        <v>65</v>
      </c>
      <c r="B46" s="24" t="s">
        <v>64</v>
      </c>
      <c r="C46" s="32"/>
      <c r="D46" s="127"/>
      <c r="E46" s="32"/>
      <c r="F46" s="120">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x14ac:dyDescent="0.25">
      <c r="A47" s="34" t="s">
        <v>63</v>
      </c>
      <c r="B47" s="24" t="s">
        <v>62</v>
      </c>
      <c r="C47" s="32"/>
      <c r="D47" s="127"/>
      <c r="E47" s="32"/>
      <c r="F47" s="120">
        <f t="shared" si="3"/>
        <v>0</v>
      </c>
      <c r="G47" s="32"/>
      <c r="H47" s="32"/>
      <c r="I47" s="32"/>
      <c r="J47" s="32"/>
      <c r="K47" s="32"/>
      <c r="L47" s="32"/>
      <c r="M47" s="32"/>
      <c r="N47" s="32"/>
      <c r="O47" s="32"/>
      <c r="P47" s="32"/>
      <c r="Q47" s="32"/>
      <c r="R47" s="32"/>
      <c r="S47" s="32"/>
      <c r="T47" s="32"/>
      <c r="U47" s="32"/>
      <c r="V47" s="32"/>
      <c r="X47" s="32"/>
      <c r="Y47" s="32"/>
      <c r="Z47" s="32"/>
      <c r="AA47" s="32"/>
      <c r="AB47" s="32"/>
      <c r="AC47" s="32"/>
      <c r="AD47" s="32">
        <v>0.12</v>
      </c>
      <c r="AE47" s="32"/>
      <c r="AF47" s="37">
        <f t="shared" si="1"/>
        <v>0</v>
      </c>
      <c r="AG47" s="37">
        <f t="shared" si="2"/>
        <v>0</v>
      </c>
    </row>
    <row r="48" spans="1:33" ht="31.5" x14ac:dyDescent="0.25">
      <c r="A48" s="34" t="s">
        <v>61</v>
      </c>
      <c r="B48" s="24" t="s">
        <v>60</v>
      </c>
      <c r="D48" s="127"/>
      <c r="E48" s="32"/>
      <c r="F48" s="120">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x14ac:dyDescent="0.25">
      <c r="A49" s="34" t="s">
        <v>59</v>
      </c>
      <c r="B49" s="24" t="s">
        <v>58</v>
      </c>
      <c r="C49" s="32"/>
      <c r="D49" s="127"/>
      <c r="E49" s="32"/>
      <c r="F49" s="120">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x14ac:dyDescent="0.25">
      <c r="A50" s="34" t="s">
        <v>57</v>
      </c>
      <c r="B50" s="33" t="s">
        <v>56</v>
      </c>
      <c r="C50" s="121"/>
      <c r="D50" s="127"/>
      <c r="E50" s="32"/>
      <c r="F50" s="120">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x14ac:dyDescent="0.25">
      <c r="A51" s="36" t="s">
        <v>14</v>
      </c>
      <c r="B51" s="35" t="s">
        <v>55</v>
      </c>
      <c r="C51" s="84"/>
      <c r="D51" s="127" t="s">
        <v>341</v>
      </c>
      <c r="E51" s="32" t="s">
        <v>341</v>
      </c>
      <c r="F51" s="120" t="s">
        <v>341</v>
      </c>
      <c r="G51" s="32" t="s">
        <v>341</v>
      </c>
      <c r="H51" s="199" t="s">
        <v>341</v>
      </c>
      <c r="I51" s="199" t="s">
        <v>341</v>
      </c>
      <c r="J51" s="32" t="s">
        <v>341</v>
      </c>
      <c r="K51" s="32" t="s">
        <v>341</v>
      </c>
      <c r="L51" s="32" t="s">
        <v>341</v>
      </c>
      <c r="M51" s="32" t="s">
        <v>341</v>
      </c>
      <c r="N51" s="32">
        <v>0</v>
      </c>
      <c r="O51" s="32">
        <v>0</v>
      </c>
      <c r="P51" s="32" t="s">
        <v>341</v>
      </c>
      <c r="Q51" s="32" t="s">
        <v>341</v>
      </c>
      <c r="R51" s="32" t="s">
        <v>341</v>
      </c>
      <c r="S51" s="32" t="s">
        <v>341</v>
      </c>
      <c r="T51" s="32" t="s">
        <v>341</v>
      </c>
      <c r="U51" s="32" t="s">
        <v>341</v>
      </c>
      <c r="V51" s="32" t="s">
        <v>341</v>
      </c>
      <c r="W51" s="32" t="s">
        <v>341</v>
      </c>
      <c r="X51" s="32" t="s">
        <v>341</v>
      </c>
      <c r="Y51" s="32" t="s">
        <v>341</v>
      </c>
      <c r="Z51" s="32" t="s">
        <v>341</v>
      </c>
      <c r="AA51" s="32" t="s">
        <v>341</v>
      </c>
      <c r="AB51" s="32"/>
      <c r="AC51" s="32"/>
      <c r="AD51" s="32"/>
      <c r="AE51" s="32"/>
      <c r="AF51" s="37" t="s">
        <v>341</v>
      </c>
      <c r="AG51" s="37" t="s">
        <v>341</v>
      </c>
    </row>
    <row r="52" spans="1:33" ht="15.75" customHeight="1" x14ac:dyDescent="0.25">
      <c r="A52" s="34" t="s">
        <v>54</v>
      </c>
      <c r="B52" s="24" t="s">
        <v>53</v>
      </c>
      <c r="C52" s="127"/>
      <c r="D52" s="127"/>
      <c r="E52" s="127"/>
      <c r="F52" s="120">
        <f t="shared" si="3"/>
        <v>0</v>
      </c>
      <c r="G52" s="32"/>
      <c r="H52" s="199"/>
      <c r="I52" s="199"/>
      <c r="J52" s="32"/>
      <c r="K52" s="32"/>
      <c r="L52" s="32"/>
      <c r="M52" s="32"/>
      <c r="N52" s="32">
        <v>0</v>
      </c>
      <c r="O52" s="32">
        <v>0</v>
      </c>
      <c r="P52" s="32"/>
      <c r="Q52" s="32"/>
      <c r="R52" s="226"/>
      <c r="S52" s="224"/>
      <c r="T52" s="32"/>
      <c r="U52" s="32"/>
      <c r="V52" s="32">
        <v>0</v>
      </c>
      <c r="W52" s="32">
        <v>0</v>
      </c>
      <c r="X52" s="32"/>
      <c r="Y52" s="32"/>
      <c r="Z52" s="32"/>
      <c r="AA52" s="32"/>
      <c r="AB52" s="32"/>
      <c r="AC52" s="32"/>
      <c r="AD52" s="32"/>
      <c r="AE52" s="32"/>
      <c r="AF52" s="37">
        <f t="shared" si="1"/>
        <v>0</v>
      </c>
      <c r="AG52" s="37">
        <f t="shared" si="2"/>
        <v>0</v>
      </c>
    </row>
    <row r="53" spans="1:33" ht="15.75" customHeight="1" x14ac:dyDescent="0.25">
      <c r="A53" s="34" t="s">
        <v>52</v>
      </c>
      <c r="B53" s="24" t="s">
        <v>46</v>
      </c>
      <c r="C53" s="32"/>
      <c r="D53" s="127"/>
      <c r="E53" s="127"/>
      <c r="F53" s="120">
        <f t="shared" si="3"/>
        <v>0</v>
      </c>
      <c r="G53" s="32"/>
      <c r="H53" s="199"/>
      <c r="I53" s="199"/>
      <c r="J53" s="199"/>
      <c r="K53" s="199"/>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x14ac:dyDescent="0.25">
      <c r="A54" s="34" t="s">
        <v>51</v>
      </c>
      <c r="B54" s="33" t="s">
        <v>45</v>
      </c>
      <c r="C54" s="121"/>
      <c r="D54" s="127"/>
      <c r="E54" s="127"/>
      <c r="F54" s="120">
        <f t="shared" si="3"/>
        <v>0</v>
      </c>
      <c r="G54" s="32"/>
      <c r="H54" s="199"/>
      <c r="I54" s="199"/>
      <c r="J54" s="199"/>
      <c r="K54" s="199"/>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x14ac:dyDescent="0.25">
      <c r="A55" s="34" t="s">
        <v>50</v>
      </c>
      <c r="B55" s="33" t="s">
        <v>44</v>
      </c>
      <c r="C55" s="121"/>
      <c r="D55" s="127"/>
      <c r="E55" s="127"/>
      <c r="F55" s="120">
        <f t="shared" si="3"/>
        <v>0</v>
      </c>
      <c r="G55" s="32"/>
      <c r="H55" s="199"/>
      <c r="I55" s="199"/>
      <c r="J55" s="199"/>
      <c r="K55" s="199"/>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x14ac:dyDescent="0.25">
      <c r="A56" s="34" t="s">
        <v>49</v>
      </c>
      <c r="B56" s="33" t="s">
        <v>43</v>
      </c>
      <c r="C56" s="200"/>
      <c r="D56" s="127"/>
      <c r="E56" s="127"/>
      <c r="F56" s="120">
        <f t="shared" si="3"/>
        <v>0</v>
      </c>
      <c r="G56" s="135"/>
      <c r="H56" s="199"/>
      <c r="I56" s="199"/>
      <c r="J56" s="32"/>
      <c r="K56" s="32"/>
      <c r="L56" s="32"/>
      <c r="M56" s="32"/>
      <c r="N56" s="32"/>
      <c r="O56" s="32"/>
      <c r="P56" s="32"/>
      <c r="Q56" s="32"/>
      <c r="R56" s="227"/>
      <c r="S56" s="227"/>
      <c r="T56" s="32"/>
      <c r="U56" s="32"/>
      <c r="V56" s="32"/>
      <c r="X56" s="32"/>
      <c r="Y56" s="32"/>
      <c r="Z56" s="32"/>
      <c r="AA56" s="32"/>
      <c r="AB56" s="32"/>
      <c r="AD56" s="32">
        <v>0.12</v>
      </c>
      <c r="AE56" s="32"/>
      <c r="AF56" s="37">
        <f t="shared" si="1"/>
        <v>0</v>
      </c>
      <c r="AG56" s="37">
        <f t="shared" si="2"/>
        <v>0</v>
      </c>
    </row>
    <row r="57" spans="1:33" ht="18.75" x14ac:dyDescent="0.25">
      <c r="A57" s="34" t="s">
        <v>48</v>
      </c>
      <c r="B57" s="33" t="s">
        <v>42</v>
      </c>
      <c r="C57" s="121"/>
      <c r="D57" s="127"/>
      <c r="E57" s="127"/>
      <c r="F57" s="120">
        <f t="shared" si="3"/>
        <v>0</v>
      </c>
      <c r="G57" s="32"/>
      <c r="H57" s="199"/>
      <c r="I57" s="199"/>
      <c r="J57" s="199"/>
      <c r="K57" s="199"/>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x14ac:dyDescent="0.25">
      <c r="A58" s="36" t="s">
        <v>13</v>
      </c>
      <c r="B58" s="42" t="s">
        <v>147</v>
      </c>
      <c r="C58" s="121"/>
      <c r="D58" s="127"/>
      <c r="E58" s="127"/>
      <c r="F58" s="120">
        <f t="shared" si="3"/>
        <v>0</v>
      </c>
      <c r="G58" s="32"/>
      <c r="H58" s="199"/>
      <c r="I58" s="199"/>
      <c r="J58" s="196"/>
      <c r="K58" s="199"/>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x14ac:dyDescent="0.25">
      <c r="A59" s="36" t="s">
        <v>11</v>
      </c>
      <c r="B59" s="35" t="s">
        <v>47</v>
      </c>
      <c r="C59" s="127" t="s">
        <v>341</v>
      </c>
      <c r="D59" s="127" t="s">
        <v>341</v>
      </c>
      <c r="E59" s="32" t="s">
        <v>341</v>
      </c>
      <c r="F59" s="120" t="s">
        <v>341</v>
      </c>
      <c r="G59" s="32" t="s">
        <v>341</v>
      </c>
      <c r="H59" s="199" t="s">
        <v>341</v>
      </c>
      <c r="I59" s="199" t="s">
        <v>341</v>
      </c>
      <c r="J59" s="199" t="s">
        <v>341</v>
      </c>
      <c r="K59" s="199"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s">
        <v>341</v>
      </c>
    </row>
    <row r="60" spans="1:33" ht="15.75" customHeight="1" x14ac:dyDescent="0.25">
      <c r="A60" s="34" t="s">
        <v>141</v>
      </c>
      <c r="B60" s="33" t="s">
        <v>68</v>
      </c>
      <c r="C60" s="121"/>
      <c r="D60" s="127"/>
      <c r="E60" s="32"/>
      <c r="F60" s="120">
        <f t="shared" si="3"/>
        <v>0</v>
      </c>
      <c r="G60" s="32"/>
      <c r="H60" s="199"/>
      <c r="I60" s="199"/>
      <c r="J60" s="199"/>
      <c r="K60" s="199"/>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x14ac:dyDescent="0.25">
      <c r="A61" s="34" t="s">
        <v>142</v>
      </c>
      <c r="B61" s="33" t="s">
        <v>66</v>
      </c>
      <c r="C61" s="121"/>
      <c r="D61" s="127"/>
      <c r="E61" s="32"/>
      <c r="F61" s="120">
        <f t="shared" si="3"/>
        <v>0</v>
      </c>
      <c r="G61" s="32"/>
      <c r="H61" s="199"/>
      <c r="I61" s="199"/>
      <c r="J61" s="199"/>
      <c r="K61" s="199"/>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x14ac:dyDescent="0.25">
      <c r="A62" s="34" t="s">
        <v>143</v>
      </c>
      <c r="B62" s="33" t="s">
        <v>64</v>
      </c>
      <c r="C62" s="121"/>
      <c r="D62" s="127"/>
      <c r="E62" s="32"/>
      <c r="F62" s="120">
        <f t="shared" si="3"/>
        <v>0</v>
      </c>
      <c r="G62" s="32"/>
      <c r="H62" s="199"/>
      <c r="I62" s="199"/>
      <c r="J62" s="199"/>
      <c r="K62" s="199"/>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x14ac:dyDescent="0.25">
      <c r="A63" s="34" t="s">
        <v>144</v>
      </c>
      <c r="B63" s="33" t="s">
        <v>146</v>
      </c>
      <c r="C63" s="121"/>
      <c r="D63" s="127"/>
      <c r="E63" s="32"/>
      <c r="F63" s="120">
        <f t="shared" si="3"/>
        <v>0</v>
      </c>
      <c r="G63" s="32"/>
      <c r="H63" s="199"/>
      <c r="I63" s="199"/>
      <c r="J63" s="199"/>
      <c r="K63" s="199"/>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x14ac:dyDescent="0.25">
      <c r="A64" s="34" t="s">
        <v>145</v>
      </c>
      <c r="B64" s="33" t="s">
        <v>42</v>
      </c>
      <c r="C64" s="121"/>
      <c r="D64" s="127"/>
      <c r="E64" s="32"/>
      <c r="F64" s="120">
        <f t="shared" si="3"/>
        <v>0</v>
      </c>
      <c r="G64" s="32"/>
      <c r="H64" s="199"/>
      <c r="I64" s="199"/>
      <c r="J64" s="199"/>
      <c r="K64" s="199"/>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x14ac:dyDescent="0.25">
      <c r="A65" s="101"/>
      <c r="B65" s="130"/>
      <c r="C65" s="130"/>
      <c r="D65" s="130"/>
      <c r="E65" s="130"/>
      <c r="F65" s="130"/>
      <c r="G65" s="130"/>
      <c r="H65" s="130"/>
      <c r="I65" s="130"/>
      <c r="J65" s="130"/>
      <c r="K65" s="130"/>
      <c r="L65" s="101"/>
      <c r="M65" s="101"/>
    </row>
    <row r="66" spans="1:117" s="25" customFormat="1" x14ac:dyDescent="0.25">
      <c r="B66" s="78"/>
      <c r="C66" s="78"/>
      <c r="D66" s="78"/>
      <c r="E66" s="78"/>
      <c r="F66" s="78" t="s">
        <v>291</v>
      </c>
      <c r="G66" s="78"/>
      <c r="H66" s="26"/>
      <c r="I66" s="26"/>
      <c r="J66" s="78" t="s">
        <v>408</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x14ac:dyDescent="0.25">
      <c r="B68" s="313"/>
      <c r="C68" s="313"/>
      <c r="D68" s="313"/>
      <c r="E68" s="313"/>
      <c r="F68" s="313"/>
      <c r="G68" s="313"/>
      <c r="H68" s="313"/>
      <c r="I68" s="313"/>
      <c r="J68" s="129"/>
      <c r="K68" s="129"/>
    </row>
    <row r="70" spans="1:117" ht="36.75" customHeight="1" x14ac:dyDescent="0.25">
      <c r="B70" s="314"/>
      <c r="C70" s="314"/>
      <c r="D70" s="314"/>
      <c r="E70" s="314"/>
      <c r="F70" s="314"/>
      <c r="G70" s="314"/>
      <c r="H70" s="314"/>
      <c r="I70" s="314"/>
      <c r="J70" s="130"/>
      <c r="K70" s="130"/>
    </row>
    <row r="71" spans="1:117" x14ac:dyDescent="0.25">
      <c r="B71" s="87"/>
      <c r="C71" s="87"/>
      <c r="D71" s="87"/>
      <c r="E71" s="87"/>
      <c r="F71" s="87"/>
      <c r="N71" s="102"/>
    </row>
    <row r="72" spans="1:117" ht="51" customHeight="1" x14ac:dyDescent="0.25">
      <c r="B72" s="314"/>
      <c r="C72" s="314"/>
      <c r="D72" s="314"/>
      <c r="E72" s="314"/>
      <c r="F72" s="314"/>
      <c r="G72" s="314"/>
      <c r="H72" s="314"/>
      <c r="I72" s="314"/>
      <c r="J72" s="130"/>
      <c r="K72" s="130"/>
      <c r="N72" s="102"/>
    </row>
    <row r="73" spans="1:117" ht="32.25" customHeight="1" x14ac:dyDescent="0.25">
      <c r="B73" s="313"/>
      <c r="C73" s="313"/>
      <c r="D73" s="313"/>
      <c r="E73" s="313"/>
      <c r="F73" s="313"/>
      <c r="G73" s="313"/>
      <c r="H73" s="313"/>
      <c r="I73" s="313"/>
      <c r="J73" s="129"/>
      <c r="K73" s="129"/>
    </row>
    <row r="74" spans="1:117" ht="51.75" customHeight="1" x14ac:dyDescent="0.25">
      <c r="B74" s="314"/>
      <c r="C74" s="314"/>
      <c r="D74" s="314"/>
      <c r="E74" s="314"/>
      <c r="F74" s="314"/>
      <c r="G74" s="314"/>
      <c r="H74" s="314"/>
      <c r="I74" s="314"/>
      <c r="J74" s="130"/>
      <c r="K74" s="130"/>
    </row>
    <row r="75" spans="1:117" ht="21.75" customHeight="1" x14ac:dyDescent="0.25">
      <c r="B75" s="312"/>
      <c r="C75" s="312"/>
      <c r="D75" s="312"/>
      <c r="E75" s="312"/>
      <c r="F75" s="312"/>
      <c r="G75" s="312"/>
      <c r="H75" s="312"/>
      <c r="I75" s="312"/>
      <c r="J75" s="128"/>
      <c r="K75" s="128"/>
      <c r="L75" s="87"/>
      <c r="M75" s="87"/>
    </row>
    <row r="76" spans="1:117" ht="23.25" customHeight="1" x14ac:dyDescent="0.25">
      <c r="B76" s="87"/>
      <c r="C76" s="87"/>
      <c r="D76" s="87"/>
      <c r="E76" s="87"/>
      <c r="F76" s="87"/>
    </row>
    <row r="77" spans="1:117" ht="18.75" customHeight="1" x14ac:dyDescent="0.25">
      <c r="B77" s="313"/>
      <c r="C77" s="313"/>
      <c r="D77" s="313"/>
      <c r="E77" s="313"/>
      <c r="F77" s="313"/>
      <c r="G77" s="313"/>
      <c r="H77" s="313"/>
      <c r="I77" s="313"/>
      <c r="J77" s="129"/>
      <c r="K77" s="129"/>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52" customWidth="1"/>
    <col min="2" max="2" width="26.85546875" style="152" customWidth="1"/>
    <col min="3" max="3" width="18.7109375" style="152" customWidth="1"/>
    <col min="4" max="4" width="15.140625" style="152" customWidth="1"/>
    <col min="5" max="5" width="7.85546875" style="152" customWidth="1"/>
    <col min="6" max="12" width="7.7109375" style="152" customWidth="1"/>
    <col min="13" max="13" width="14.7109375" style="152" customWidth="1"/>
    <col min="14" max="14" width="24" style="152" customWidth="1"/>
    <col min="15" max="15" width="24.7109375" style="152" bestFit="1" customWidth="1"/>
    <col min="16" max="17" width="13.42578125" style="152" customWidth="1"/>
    <col min="18" max="18" width="17" style="152" customWidth="1"/>
    <col min="19" max="20" width="9.7109375" style="152" customWidth="1"/>
    <col min="21" max="21" width="11.42578125" style="152" customWidth="1"/>
    <col min="22" max="22" width="12.7109375" style="152" customWidth="1"/>
    <col min="23" max="25" width="10.7109375" style="152" customWidth="1"/>
    <col min="26" max="26" width="7.7109375" style="152" customWidth="1"/>
    <col min="27" max="30" width="10.7109375" style="152" customWidth="1"/>
    <col min="31" max="31" width="15.85546875" style="152" customWidth="1"/>
    <col min="32" max="32" width="11.7109375" style="152" customWidth="1"/>
    <col min="33" max="33" width="11.5703125" style="152" customWidth="1"/>
    <col min="34" max="35" width="9.7109375" style="152" customWidth="1"/>
    <col min="36" max="36" width="11.7109375" style="152" customWidth="1"/>
    <col min="37" max="37" width="12" style="152" customWidth="1"/>
    <col min="38" max="38" width="12.28515625" style="152" customWidth="1"/>
    <col min="39" max="41" width="9.7109375" style="152" customWidth="1"/>
    <col min="42" max="42" width="12.42578125" style="152" customWidth="1"/>
    <col min="43" max="43" width="12" style="152" customWidth="1"/>
    <col min="44" max="44" width="14.140625" style="152" customWidth="1"/>
    <col min="45" max="46" width="13.28515625" style="152" customWidth="1"/>
    <col min="47" max="47" width="10.7109375" style="152" customWidth="1"/>
    <col min="48" max="48" width="15.7109375" style="152" customWidth="1"/>
    <col min="49" max="16384" width="9.140625" style="152"/>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11"/>
    </row>
    <row r="7" spans="1:48" ht="18.75" x14ac:dyDescent="0.25">
      <c r="A7" s="253" t="s">
        <v>6</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4" t="s">
        <v>5</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343" t="str">
        <f>'1. паспорт местоположение'!A12:C12</f>
        <v>P_N_Кд_25_ЛК150_8152</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254" t="s">
        <v>4</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343" t="str">
        <f>'1. паспорт местоположение'!A15:C15</f>
        <v xml:space="preserve">Электроснабжение ЭПУ потребителей в соответствии с договором на ТП № 4-38-25-0222 г. Краснодар </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254" t="s">
        <v>3</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113"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113"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113"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113"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113" x14ac:dyDescent="0.25">
      <c r="A21" s="334" t="s">
        <v>347</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113" ht="15.75" x14ac:dyDescent="0.25">
      <c r="A22" s="318" t="s">
        <v>348</v>
      </c>
      <c r="B22" s="336" t="s">
        <v>349</v>
      </c>
      <c r="C22" s="318" t="s">
        <v>350</v>
      </c>
      <c r="D22" s="318" t="s">
        <v>351</v>
      </c>
      <c r="E22" s="339" t="s">
        <v>352</v>
      </c>
      <c r="F22" s="340"/>
      <c r="G22" s="340"/>
      <c r="H22" s="340"/>
      <c r="I22" s="340"/>
      <c r="J22" s="340"/>
      <c r="K22" s="340"/>
      <c r="L22" s="341"/>
      <c r="M22" s="318" t="s">
        <v>353</v>
      </c>
      <c r="N22" s="318" t="s">
        <v>153</v>
      </c>
      <c r="O22" s="318" t="s">
        <v>354</v>
      </c>
      <c r="P22" s="317" t="s">
        <v>355</v>
      </c>
      <c r="Q22" s="317" t="s">
        <v>356</v>
      </c>
      <c r="R22" s="317" t="s">
        <v>357</v>
      </c>
      <c r="S22" s="317" t="s">
        <v>358</v>
      </c>
      <c r="T22" s="317"/>
      <c r="U22" s="332" t="s">
        <v>359</v>
      </c>
      <c r="V22" s="332" t="s">
        <v>360</v>
      </c>
      <c r="W22" s="317" t="s">
        <v>361</v>
      </c>
      <c r="X22" s="317" t="s">
        <v>362</v>
      </c>
      <c r="Y22" s="317" t="s">
        <v>363</v>
      </c>
      <c r="Z22" s="342" t="s">
        <v>364</v>
      </c>
      <c r="AA22" s="317" t="s">
        <v>365</v>
      </c>
      <c r="AB22" s="317" t="s">
        <v>366</v>
      </c>
      <c r="AC22" s="317" t="s">
        <v>367</v>
      </c>
      <c r="AD22" s="317" t="s">
        <v>368</v>
      </c>
      <c r="AE22" s="317" t="s">
        <v>369</v>
      </c>
      <c r="AF22" s="317" t="s">
        <v>370</v>
      </c>
      <c r="AG22" s="317"/>
      <c r="AH22" s="317"/>
      <c r="AI22" s="317"/>
      <c r="AJ22" s="317"/>
      <c r="AK22" s="317"/>
      <c r="AL22" s="317" t="s">
        <v>371</v>
      </c>
      <c r="AM22" s="317"/>
      <c r="AN22" s="317"/>
      <c r="AO22" s="317"/>
      <c r="AP22" s="317" t="s">
        <v>372</v>
      </c>
      <c r="AQ22" s="317"/>
      <c r="AR22" s="317" t="s">
        <v>373</v>
      </c>
      <c r="AS22" s="317" t="s">
        <v>374</v>
      </c>
      <c r="AT22" s="317" t="s">
        <v>375</v>
      </c>
      <c r="AU22" s="317" t="s">
        <v>376</v>
      </c>
      <c r="AV22" s="320" t="s">
        <v>377</v>
      </c>
    </row>
    <row r="23" spans="1:113" ht="15.75" x14ac:dyDescent="0.25">
      <c r="A23" s="335"/>
      <c r="B23" s="337"/>
      <c r="C23" s="335"/>
      <c r="D23" s="335"/>
      <c r="E23" s="324" t="s">
        <v>378</v>
      </c>
      <c r="F23" s="326" t="s">
        <v>46</v>
      </c>
      <c r="G23" s="326" t="s">
        <v>45</v>
      </c>
      <c r="H23" s="326" t="s">
        <v>44</v>
      </c>
      <c r="I23" s="328" t="s">
        <v>379</v>
      </c>
      <c r="J23" s="328" t="s">
        <v>380</v>
      </c>
      <c r="K23" s="328" t="s">
        <v>381</v>
      </c>
      <c r="L23" s="326" t="s">
        <v>334</v>
      </c>
      <c r="M23" s="335"/>
      <c r="N23" s="335"/>
      <c r="O23" s="335"/>
      <c r="P23" s="317"/>
      <c r="Q23" s="317"/>
      <c r="R23" s="317"/>
      <c r="S23" s="330" t="s">
        <v>1</v>
      </c>
      <c r="T23" s="330" t="s">
        <v>382</v>
      </c>
      <c r="U23" s="332"/>
      <c r="V23" s="332"/>
      <c r="W23" s="317"/>
      <c r="X23" s="317"/>
      <c r="Y23" s="317"/>
      <c r="Z23" s="317"/>
      <c r="AA23" s="317"/>
      <c r="AB23" s="317"/>
      <c r="AC23" s="317"/>
      <c r="AD23" s="317"/>
      <c r="AE23" s="317"/>
      <c r="AF23" s="317" t="s">
        <v>383</v>
      </c>
      <c r="AG23" s="317"/>
      <c r="AH23" s="317" t="s">
        <v>384</v>
      </c>
      <c r="AI23" s="317"/>
      <c r="AJ23" s="318" t="s">
        <v>385</v>
      </c>
      <c r="AK23" s="318" t="s">
        <v>386</v>
      </c>
      <c r="AL23" s="318" t="s">
        <v>387</v>
      </c>
      <c r="AM23" s="318" t="s">
        <v>388</v>
      </c>
      <c r="AN23" s="318" t="s">
        <v>389</v>
      </c>
      <c r="AO23" s="318" t="s">
        <v>390</v>
      </c>
      <c r="AP23" s="318" t="s">
        <v>391</v>
      </c>
      <c r="AQ23" s="322" t="s">
        <v>382</v>
      </c>
      <c r="AR23" s="317"/>
      <c r="AS23" s="317"/>
      <c r="AT23" s="317"/>
      <c r="AU23" s="317"/>
      <c r="AV23" s="321"/>
    </row>
    <row r="24" spans="1:113" ht="47.25" x14ac:dyDescent="0.25">
      <c r="A24" s="319"/>
      <c r="B24" s="338"/>
      <c r="C24" s="319"/>
      <c r="D24" s="319"/>
      <c r="E24" s="325"/>
      <c r="F24" s="327"/>
      <c r="G24" s="327"/>
      <c r="H24" s="327"/>
      <c r="I24" s="329"/>
      <c r="J24" s="329"/>
      <c r="K24" s="329"/>
      <c r="L24" s="327"/>
      <c r="M24" s="319"/>
      <c r="N24" s="319"/>
      <c r="O24" s="319"/>
      <c r="P24" s="317"/>
      <c r="Q24" s="317"/>
      <c r="R24" s="317"/>
      <c r="S24" s="331"/>
      <c r="T24" s="331"/>
      <c r="U24" s="332"/>
      <c r="V24" s="332"/>
      <c r="W24" s="317"/>
      <c r="X24" s="317"/>
      <c r="Y24" s="317"/>
      <c r="Z24" s="317"/>
      <c r="AA24" s="317"/>
      <c r="AB24" s="317"/>
      <c r="AC24" s="317"/>
      <c r="AD24" s="317"/>
      <c r="AE24" s="317"/>
      <c r="AF24" s="153" t="s">
        <v>392</v>
      </c>
      <c r="AG24" s="153" t="s">
        <v>393</v>
      </c>
      <c r="AH24" s="154" t="s">
        <v>1</v>
      </c>
      <c r="AI24" s="154" t="s">
        <v>382</v>
      </c>
      <c r="AJ24" s="319"/>
      <c r="AK24" s="319"/>
      <c r="AL24" s="319"/>
      <c r="AM24" s="319"/>
      <c r="AN24" s="319"/>
      <c r="AO24" s="319"/>
      <c r="AP24" s="319"/>
      <c r="AQ24" s="323"/>
      <c r="AR24" s="317"/>
      <c r="AS24" s="317"/>
      <c r="AT24" s="317"/>
      <c r="AU24" s="317"/>
      <c r="AV24" s="321"/>
    </row>
    <row r="25" spans="1:113" s="156" customFormat="1" ht="11.25" x14ac:dyDescent="0.2">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113" s="162" customFormat="1" ht="180" x14ac:dyDescent="0.2">
      <c r="A26" s="157">
        <v>1</v>
      </c>
      <c r="B26" s="214" t="s">
        <v>403</v>
      </c>
      <c r="C26" s="214" t="s">
        <v>394</v>
      </c>
      <c r="D26" s="215">
        <v>2026</v>
      </c>
      <c r="E26" s="215" t="s">
        <v>285</v>
      </c>
      <c r="F26" s="215" t="s">
        <v>285</v>
      </c>
      <c r="G26" s="215" t="s">
        <v>285</v>
      </c>
      <c r="H26" s="215" t="s">
        <v>285</v>
      </c>
      <c r="I26" s="199">
        <f>'3.2. паспорт Техсостояние ЛЭП'!R25</f>
        <v>0.12</v>
      </c>
      <c r="J26" s="215" t="s">
        <v>285</v>
      </c>
      <c r="K26" s="157" t="s">
        <v>285</v>
      </c>
      <c r="L26" s="157" t="s">
        <v>285</v>
      </c>
      <c r="M26" s="158" t="s">
        <v>395</v>
      </c>
      <c r="N26" s="158" t="s">
        <v>396</v>
      </c>
      <c r="O26" s="158" t="s">
        <v>423</v>
      </c>
      <c r="P26" s="157" t="s">
        <v>285</v>
      </c>
      <c r="Q26" s="158" t="s">
        <v>397</v>
      </c>
      <c r="R26" s="159" t="str">
        <f>P26</f>
        <v>н/д</v>
      </c>
      <c r="S26" s="160" t="s">
        <v>398</v>
      </c>
      <c r="T26" s="157" t="s">
        <v>285</v>
      </c>
      <c r="U26" s="157" t="s">
        <v>285</v>
      </c>
      <c r="V26" s="157" t="s">
        <v>285</v>
      </c>
      <c r="W26" s="157" t="s">
        <v>285</v>
      </c>
      <c r="X26" s="157" t="s">
        <v>285</v>
      </c>
      <c r="Y26" s="157" t="s">
        <v>285</v>
      </c>
      <c r="Z26" s="157" t="s">
        <v>285</v>
      </c>
      <c r="AA26" s="157" t="s">
        <v>285</v>
      </c>
      <c r="AB26" s="157" t="s">
        <v>285</v>
      </c>
      <c r="AC26" s="157" t="s">
        <v>285</v>
      </c>
      <c r="AD26" s="157" t="s">
        <v>285</v>
      </c>
      <c r="AE26" s="157" t="s">
        <v>285</v>
      </c>
      <c r="AF26" s="157" t="s">
        <v>285</v>
      </c>
      <c r="AG26" s="157" t="s">
        <v>285</v>
      </c>
      <c r="AH26" s="157" t="s">
        <v>285</v>
      </c>
      <c r="AI26" s="157" t="s">
        <v>285</v>
      </c>
      <c r="AJ26" s="157" t="s">
        <v>285</v>
      </c>
      <c r="AK26" s="157" t="s">
        <v>285</v>
      </c>
      <c r="AL26" s="157" t="s">
        <v>285</v>
      </c>
      <c r="AM26" s="157" t="s">
        <v>285</v>
      </c>
      <c r="AN26" s="157" t="s">
        <v>285</v>
      </c>
      <c r="AO26" s="157" t="s">
        <v>285</v>
      </c>
      <c r="AP26" s="157" t="s">
        <v>285</v>
      </c>
      <c r="AQ26" s="157" t="s">
        <v>285</v>
      </c>
      <c r="AR26" s="161" t="s">
        <v>400</v>
      </c>
      <c r="AS26" s="161" t="str">
        <f>AQ26</f>
        <v>н/д</v>
      </c>
      <c r="AT26" s="161" t="s">
        <v>401</v>
      </c>
      <c r="AU26" s="158" t="s">
        <v>285</v>
      </c>
      <c r="AV26" s="158"/>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3" zoomScale="85" zoomScaleNormal="90" zoomScaleSheetLayoutView="85" workbookViewId="0">
      <selection activeCell="B34" sqref="B34"/>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4" t="str">
        <f>'1. паспорт местоположение'!A5:C5</f>
        <v>Год раскрытия информации: 2026 год</v>
      </c>
      <c r="B5" s="344"/>
      <c r="C5" s="40"/>
      <c r="D5" s="40"/>
      <c r="E5" s="40"/>
      <c r="F5" s="40"/>
      <c r="G5" s="40"/>
    </row>
    <row r="6" spans="1:7" ht="18.75" x14ac:dyDescent="0.3">
      <c r="A6" s="131"/>
      <c r="B6" s="131"/>
      <c r="C6" s="131"/>
      <c r="D6" s="131"/>
      <c r="E6" s="131"/>
      <c r="F6" s="131"/>
      <c r="G6" s="131"/>
    </row>
    <row r="7" spans="1:7" ht="18.75" x14ac:dyDescent="0.25">
      <c r="A7" s="253" t="s">
        <v>6</v>
      </c>
      <c r="B7" s="253"/>
      <c r="C7" s="103"/>
      <c r="D7" s="103"/>
      <c r="E7" s="103"/>
      <c r="F7" s="103"/>
      <c r="G7" s="103"/>
    </row>
    <row r="8" spans="1:7" ht="18.75" x14ac:dyDescent="0.25">
      <c r="A8" s="103"/>
      <c r="B8" s="103"/>
      <c r="C8" s="103"/>
      <c r="D8" s="103"/>
      <c r="E8" s="103"/>
      <c r="F8" s="103"/>
      <c r="G8" s="103"/>
    </row>
    <row r="9" spans="1:7" x14ac:dyDescent="0.25">
      <c r="A9" s="288" t="str">
        <f>'1. паспорт местоположение'!A9:C9</f>
        <v>АО "Электросети Кубани" филиал "Краснодарэлектросеть"</v>
      </c>
      <c r="B9" s="288"/>
      <c r="C9" s="139"/>
      <c r="D9" s="139"/>
      <c r="E9" s="139"/>
      <c r="F9" s="139"/>
      <c r="G9" s="139"/>
    </row>
    <row r="10" spans="1:7" x14ac:dyDescent="0.25">
      <c r="A10" s="254" t="s">
        <v>5</v>
      </c>
      <c r="B10" s="254"/>
      <c r="C10" s="141"/>
      <c r="D10" s="141"/>
      <c r="E10" s="141"/>
      <c r="F10" s="141"/>
      <c r="G10" s="141"/>
    </row>
    <row r="11" spans="1:7" ht="18.75" x14ac:dyDescent="0.25">
      <c r="A11" s="103"/>
      <c r="B11" s="103"/>
      <c r="C11" s="103"/>
      <c r="D11" s="103"/>
      <c r="E11" s="103"/>
      <c r="F11" s="103"/>
      <c r="G11" s="103"/>
    </row>
    <row r="12" spans="1:7" ht="30.75" customHeight="1" x14ac:dyDescent="0.25">
      <c r="A12" s="288" t="str">
        <f>'1. паспорт местоположение'!A12:C12</f>
        <v>P_N_Кд_25_ЛК150_8152</v>
      </c>
      <c r="B12" s="288"/>
      <c r="C12" s="139"/>
      <c r="D12" s="139"/>
      <c r="E12" s="139"/>
      <c r="F12" s="139"/>
      <c r="G12" s="139"/>
    </row>
    <row r="13" spans="1:7" x14ac:dyDescent="0.25">
      <c r="A13" s="254" t="s">
        <v>4</v>
      </c>
      <c r="B13" s="254"/>
      <c r="C13" s="141"/>
      <c r="D13" s="141"/>
      <c r="E13" s="141"/>
      <c r="F13" s="141"/>
      <c r="G13" s="141"/>
    </row>
    <row r="14" spans="1:7" ht="18.75" x14ac:dyDescent="0.25">
      <c r="A14" s="6"/>
      <c r="B14" s="6"/>
      <c r="C14" s="6"/>
      <c r="D14" s="6"/>
      <c r="E14" s="6"/>
      <c r="F14" s="6"/>
      <c r="G14" s="6"/>
    </row>
    <row r="15" spans="1:7" x14ac:dyDescent="0.25">
      <c r="A15" s="288" t="str">
        <f>'1. паспорт местоположение'!A15:C15</f>
        <v xml:space="preserve">Электроснабжение ЭПУ потребителей в соответствии с договором на ТП № 4-38-25-0222 г. Краснодар </v>
      </c>
      <c r="B15" s="288"/>
      <c r="C15" s="139"/>
      <c r="D15" s="139"/>
      <c r="E15" s="139"/>
      <c r="F15" s="139"/>
      <c r="G15" s="139"/>
    </row>
    <row r="16" spans="1:7" x14ac:dyDescent="0.25">
      <c r="A16" s="254" t="s">
        <v>3</v>
      </c>
      <c r="B16" s="254"/>
      <c r="C16" s="141"/>
      <c r="D16" s="141"/>
      <c r="E16" s="141"/>
      <c r="F16" s="141"/>
      <c r="G16" s="141"/>
    </row>
    <row r="17" spans="1:2" x14ac:dyDescent="0.25">
      <c r="B17" s="48"/>
    </row>
    <row r="18" spans="1:2" ht="33.75" customHeight="1" x14ac:dyDescent="0.25">
      <c r="A18" s="348" t="s">
        <v>399</v>
      </c>
      <c r="B18" s="348"/>
    </row>
    <row r="19" spans="1:2" x14ac:dyDescent="0.25">
      <c r="B19" s="23"/>
    </row>
    <row r="20" spans="1:2" ht="16.5" thickBot="1" x14ac:dyDescent="0.3">
      <c r="B20" s="49"/>
    </row>
    <row r="21" spans="1:2" ht="32.25" customHeight="1" thickBot="1" x14ac:dyDescent="0.3">
      <c r="A21" s="50" t="s">
        <v>153</v>
      </c>
      <c r="B21" s="163" t="str">
        <f>A15</f>
        <v xml:space="preserve">Электроснабжение ЭПУ потребителей в соответствии с договором на ТП № 4-38-25-0222 г. Краснодар </v>
      </c>
    </row>
    <row r="22" spans="1:2" ht="16.5" thickBot="1" x14ac:dyDescent="0.3">
      <c r="A22" s="50" t="s">
        <v>154</v>
      </c>
      <c r="B22" s="94" t="str">
        <f>'1. паспорт местоположение'!C27</f>
        <v>г. Краснодар</v>
      </c>
    </row>
    <row r="23" spans="1:2" ht="16.5" thickBot="1" x14ac:dyDescent="0.3">
      <c r="A23" s="50" t="s">
        <v>150</v>
      </c>
      <c r="B23" s="194" t="s">
        <v>419</v>
      </c>
    </row>
    <row r="24" spans="1:2" ht="16.5" thickBot="1" x14ac:dyDescent="0.3">
      <c r="A24" s="50" t="s">
        <v>155</v>
      </c>
      <c r="B24" s="157" t="s">
        <v>285</v>
      </c>
    </row>
    <row r="25" spans="1:2" ht="16.5" thickBot="1" x14ac:dyDescent="0.3">
      <c r="A25" s="51" t="s">
        <v>156</v>
      </c>
      <c r="B25" s="94">
        <v>2026</v>
      </c>
    </row>
    <row r="26" spans="1:2" ht="16.5" thickBot="1" x14ac:dyDescent="0.3">
      <c r="A26" s="52" t="s">
        <v>157</v>
      </c>
      <c r="B26" s="95" t="s">
        <v>404</v>
      </c>
    </row>
    <row r="27" spans="1:2" ht="29.25" thickBot="1" x14ac:dyDescent="0.3">
      <c r="A27" s="58" t="s">
        <v>402</v>
      </c>
      <c r="B27" s="185">
        <f>'1. паспорт местоположение'!C47</f>
        <v>1.2885873386</v>
      </c>
    </row>
    <row r="28" spans="1:2" ht="16.5" thickBot="1" x14ac:dyDescent="0.3">
      <c r="A28" s="54" t="s">
        <v>158</v>
      </c>
      <c r="B28" s="109" t="s">
        <v>289</v>
      </c>
    </row>
    <row r="29" spans="1:2" ht="29.25" thickBot="1" x14ac:dyDescent="0.3">
      <c r="A29" s="59" t="s">
        <v>159</v>
      </c>
      <c r="B29" s="84" t="s">
        <v>285</v>
      </c>
    </row>
    <row r="30" spans="1:2" ht="29.25" thickBot="1" x14ac:dyDescent="0.3">
      <c r="A30" s="59" t="s">
        <v>160</v>
      </c>
      <c r="B30" s="194"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4"/>
    </row>
    <row r="57" spans="1:2" x14ac:dyDescent="0.25">
      <c r="A57" s="56" t="s">
        <v>178</v>
      </c>
      <c r="B57" s="132" t="s">
        <v>423</v>
      </c>
    </row>
    <row r="58" spans="1:2" x14ac:dyDescent="0.25">
      <c r="A58" s="56" t="s">
        <v>179</v>
      </c>
      <c r="B58" s="105"/>
    </row>
    <row r="59" spans="1:2" x14ac:dyDescent="0.25">
      <c r="A59" s="56" t="s">
        <v>180</v>
      </c>
      <c r="B59" s="105"/>
    </row>
    <row r="60" spans="1:2" x14ac:dyDescent="0.25">
      <c r="A60" s="56" t="s">
        <v>181</v>
      </c>
      <c r="B60" s="105"/>
    </row>
    <row r="61" spans="1:2" ht="16.5" thickBot="1" x14ac:dyDescent="0.3">
      <c r="A61" s="57" t="s">
        <v>182</v>
      </c>
      <c r="B61" s="106"/>
    </row>
    <row r="62" spans="1:2" ht="30.75" thickBot="1" x14ac:dyDescent="0.3">
      <c r="A62" s="55" t="s">
        <v>183</v>
      </c>
      <c r="B62" s="93" t="s">
        <v>285</v>
      </c>
    </row>
    <row r="63" spans="1:2" ht="29.25" thickBot="1" x14ac:dyDescent="0.3">
      <c r="A63" s="51" t="s">
        <v>184</v>
      </c>
      <c r="B63" s="93" t="s">
        <v>285</v>
      </c>
    </row>
    <row r="64" spans="1:2" ht="16.5" thickBot="1" x14ac:dyDescent="0.3">
      <c r="A64" s="55" t="s">
        <v>161</v>
      </c>
      <c r="B64" s="93" t="s">
        <v>285</v>
      </c>
    </row>
    <row r="65" spans="1:2" ht="16.5" thickBot="1" x14ac:dyDescent="0.3">
      <c r="A65" s="55" t="s">
        <v>185</v>
      </c>
      <c r="B65" s="93" t="s">
        <v>285</v>
      </c>
    </row>
    <row r="66" spans="1:2" ht="16.5" thickBot="1" x14ac:dyDescent="0.3">
      <c r="A66" s="55" t="s">
        <v>186</v>
      </c>
      <c r="B66" s="93" t="s">
        <v>285</v>
      </c>
    </row>
    <row r="67" spans="1:2" ht="16.5" thickBot="1" x14ac:dyDescent="0.3">
      <c r="A67" s="60" t="s">
        <v>187</v>
      </c>
      <c r="B67" s="93" t="s">
        <v>285</v>
      </c>
    </row>
    <row r="68" spans="1:2" ht="16.5" thickBot="1" x14ac:dyDescent="0.3">
      <c r="A68" s="51" t="s">
        <v>188</v>
      </c>
      <c r="B68" s="93" t="s">
        <v>285</v>
      </c>
    </row>
    <row r="69" spans="1:2" ht="16.5" thickBot="1" x14ac:dyDescent="0.3">
      <c r="A69" s="56" t="s">
        <v>189</v>
      </c>
      <c r="B69" s="93" t="s">
        <v>285</v>
      </c>
    </row>
    <row r="70" spans="1:2" ht="16.5" thickBot="1" x14ac:dyDescent="0.3">
      <c r="A70" s="56" t="s">
        <v>190</v>
      </c>
      <c r="B70" s="93" t="s">
        <v>285</v>
      </c>
    </row>
    <row r="71" spans="1:2" ht="16.5" thickBot="1" x14ac:dyDescent="0.3">
      <c r="A71" s="56" t="s">
        <v>191</v>
      </c>
      <c r="B71" s="93" t="s">
        <v>285</v>
      </c>
    </row>
    <row r="72" spans="1:2" ht="29.25" thickBot="1" x14ac:dyDescent="0.3">
      <c r="A72" s="61" t="s">
        <v>192</v>
      </c>
      <c r="B72" s="93" t="s">
        <v>285</v>
      </c>
    </row>
    <row r="73" spans="1:2" ht="28.5" x14ac:dyDescent="0.25">
      <c r="A73" s="53" t="s">
        <v>193</v>
      </c>
      <c r="B73" s="345" t="s">
        <v>285</v>
      </c>
    </row>
    <row r="74" spans="1:2" x14ac:dyDescent="0.25">
      <c r="A74" s="56" t="s">
        <v>194</v>
      </c>
      <c r="B74" s="346"/>
    </row>
    <row r="75" spans="1:2" x14ac:dyDescent="0.25">
      <c r="A75" s="56" t="s">
        <v>195</v>
      </c>
      <c r="B75" s="346"/>
    </row>
    <row r="76" spans="1:2" x14ac:dyDescent="0.25">
      <c r="A76" s="56" t="s">
        <v>196</v>
      </c>
      <c r="B76" s="346"/>
    </row>
    <row r="77" spans="1:2" x14ac:dyDescent="0.25">
      <c r="A77" s="56" t="s">
        <v>197</v>
      </c>
      <c r="B77" s="346"/>
    </row>
    <row r="78" spans="1:2" ht="16.5" thickBot="1" x14ac:dyDescent="0.3">
      <c r="A78" s="62" t="s">
        <v>198</v>
      </c>
      <c r="B78" s="347"/>
    </row>
    <row r="79" spans="1:2" x14ac:dyDescent="0.25">
      <c r="A79" s="191"/>
      <c r="B79" s="192"/>
    </row>
    <row r="80" spans="1:2" ht="18.75" x14ac:dyDescent="0.25">
      <c r="A80" s="303" t="s">
        <v>407</v>
      </c>
      <c r="B80" s="303"/>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2026-08-07T08:36:55Z</dcterms:modified>
</cp:coreProperties>
</file>